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6D Inject\7-10F Sample\"/>
    </mc:Choice>
  </mc:AlternateContent>
  <bookViews>
    <workbookView xWindow="0" yWindow="0" windowWidth="19200" windowHeight="11595" activeTab="4"/>
  </bookViews>
  <sheets>
    <sheet name="7F" sheetId="8" r:id="rId1"/>
    <sheet name="8F" sheetId="7" r:id="rId2"/>
    <sheet name="9F" sheetId="6" r:id="rId3"/>
    <sheet name="10F" sheetId="5" r:id="rId4"/>
    <sheet name="7F - 8F - 9F - 10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<sst xmlns="http://schemas.openxmlformats.org/spreadsheetml/2006/main" count="74" uniqueCount="26">
  <si>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</si>
  <si>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</si>
  <si>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</si>
  <si>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</si>
  <si>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</si>
  <si>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</si>
  <si>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</si>
  <si>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</si>
  <si>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</si>
  <si>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</si>
  <si>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</si>
  <si>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</si>
  <si>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</si>
  <si>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</si>
  <si>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</si>
  <si>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</si>
  <si>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</si>
  <si>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</si>
  <si>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</si>
  <si>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</si>
  <si>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</si>
  <si>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</si>
  <si>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10F</t>
  </si>
  <si>
    <t>9F</t>
  </si>
  <si>
    <t>8F</t>
  </si>
  <si>
    <t>7F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</si>
</sst>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7-10F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'7F - 8F - 9F - 10F'!$B$1:$E$1</c:f>
              <c:strCache>
                <c:ptCount val="1"/>
                <c:pt idx="0">
                  <c:v>10F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'7F - 8F - 9F - 10F'!$A$3:$A$92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'7F - 8F - 9F - 10F'!$E$3:$E$92</c:f>
              <c:numCache>
                <c:formatCode>0.000</c:formatCode>
                <c:ptCount val="90"/>
                <c:pt idx="0">
                  <c:v>0.48287708554317083</c:v>
                </c:pt>
                <c:pt idx="1">
                  <c:v>0.48178305846823111</c:v>
                </c:pt>
                <c:pt idx="2">
                  <c:v>0.48209010725221729</c:v>
                </c:pt>
                <c:pt idx="3">
                  <c:v>0.4798712303510379</c:v>
                </c:pt>
                <c:pt idx="4">
                  <c:v>0.48545183359237498</c:v>
                </c:pt>
                <c:pt idx="5">
                  <c:v>0.48241441349826802</c:v>
                </c:pt>
                <c:pt idx="6">
                  <c:v>0.48093601290036658</c:v>
                </c:pt>
                <c:pt idx="7">
                  <c:v>0.49391581302982424</c:v>
                </c:pt>
                <c:pt idx="8">
                  <c:v>0.4794157257237498</c:v>
                </c:pt>
                <c:pt idx="9">
                  <c:v>0.47618468277726733</c:v>
                </c:pt>
                <c:pt idx="10">
                  <c:v>0.47908821713019772</c:v>
                </c:pt>
                <c:pt idx="11">
                  <c:v>0.47838416871342354</c:v>
                </c:pt>
                <c:pt idx="12">
                  <c:v>0.49721316857193171</c:v>
                </c:pt>
                <c:pt idx="13">
                  <c:v>0.4830074811733574</c:v>
                </c:pt>
                <c:pt idx="14">
                  <c:v>0.48001398002834678</c:v>
                </c:pt>
                <c:pt idx="15">
                  <c:v>0.4729458966436994</c:v>
                </c:pt>
                <c:pt idx="16">
                  <c:v>0.4780114486545522</c:v>
                </c:pt>
                <c:pt idx="17">
                  <c:v>0.49706661687375914</c:v>
                </c:pt>
                <c:pt idx="18">
                  <c:v>0.50361056379636171</c:v>
                </c:pt>
                <c:pt idx="19">
                  <c:v>0.48503175461581305</c:v>
                </c:pt>
                <c:pt idx="20">
                  <c:v>0.48981040917611657</c:v>
                </c:pt>
                <c:pt idx="21">
                  <c:v>0.49288093227012481</c:v>
                </c:pt>
                <c:pt idx="22">
                  <c:v>0.50806362985151898</c:v>
                </c:pt>
                <c:pt idx="23">
                  <c:v>0.49573436768607376</c:v>
                </c:pt>
                <c:pt idx="24">
                  <c:v>0.48817340995137798</c:v>
                </c:pt>
                <c:pt idx="25">
                  <c:v>0.49369128700867726</c:v>
                </c:pt>
                <c:pt idx="26">
                  <c:v>0.50479910524661009</c:v>
                </c:pt>
                <c:pt idx="27">
                  <c:v>0.50189557089367898</c:v>
                </c:pt>
                <c:pt idx="28">
                  <c:v>0.50385160710318189</c:v>
                </c:pt>
                <c:pt idx="29">
                  <c:v>0.50352052804132141</c:v>
                </c:pt>
                <c:pt idx="30">
                  <c:v>0.48693470060118837</c:v>
                </c:pt>
                <c:pt idx="31">
                  <c:v>0.49333182262568404</c:v>
                </c:pt>
                <c:pt idx="32">
                  <c:v>0.49122666762271</c:v>
                </c:pt>
                <c:pt idx="33">
                  <c:v>0.49302477384169752</c:v>
                </c:pt>
                <c:pt idx="34">
                  <c:v>0.48710401199309011</c:v>
                </c:pt>
                <c:pt idx="35">
                  <c:v>0.49132542709144794</c:v>
                </c:pt>
                <c:pt idx="36">
                  <c:v>0.49304264492653449</c:v>
                </c:pt>
                <c:pt idx="37">
                  <c:v>0.49745740967733321</c:v>
                </c:pt>
                <c:pt idx="38">
                  <c:v>0.49177570382423386</c:v>
                </c:pt>
                <c:pt idx="39">
                  <c:v>0.48875820199139347</c:v>
                </c:pt>
                <c:pt idx="40">
                  <c:v>0.48976024355063663</c:v>
                </c:pt>
                <c:pt idx="41">
                  <c:v>0.51588349515449095</c:v>
                </c:pt>
                <c:pt idx="42">
                  <c:v>0.50097144351170042</c:v>
                </c:pt>
                <c:pt idx="43">
                  <c:v>0.49430035293645747</c:v>
                </c:pt>
                <c:pt idx="44">
                  <c:v>0.49304812752263677</c:v>
                </c:pt>
                <c:pt idx="45">
                  <c:v>0.49288763043682382</c:v>
                </c:pt>
                <c:pt idx="46">
                  <c:v>0.50294919219982048</c:v>
                </c:pt>
                <c:pt idx="47">
                  <c:v>0.49821242421823297</c:v>
                </c:pt>
                <c:pt idx="48">
                  <c:v>0.4981315437949449</c:v>
                </c:pt>
                <c:pt idx="49">
                  <c:v>0.50595148374702759</c:v>
                </c:pt>
                <c:pt idx="50">
                  <c:v>0.50859217740828055</c:v>
                </c:pt>
                <c:pt idx="51">
                  <c:v>0.50891187506875502</c:v>
                </c:pt>
                <c:pt idx="52">
                  <c:v>0.5040760823791085</c:v>
                </c:pt>
                <c:pt idx="53">
                  <c:v>0.49697516123388097</c:v>
                </c:pt>
                <c:pt idx="54">
                  <c:v>0.48772228341707169</c:v>
                </c:pt>
                <c:pt idx="55">
                  <c:v>0.48571974521989519</c:v>
                </c:pt>
                <c:pt idx="56">
                  <c:v>0.48664294784612794</c:v>
                </c:pt>
                <c:pt idx="57">
                  <c:v>0.48651785250714824</c:v>
                </c:pt>
                <c:pt idx="58">
                  <c:v>0.49760523256494554</c:v>
                </c:pt>
                <c:pt idx="59">
                  <c:v>0.49241486410119795</c:v>
                </c:pt>
                <c:pt idx="60">
                  <c:v>0.5074062782589035</c:v>
                </c:pt>
                <c:pt idx="61">
                  <c:v>0.48100905810430167</c:v>
                </c:pt>
                <c:pt idx="62">
                  <c:v>0.45617084948529368</c:v>
                </c:pt>
                <c:pt idx="63">
                  <c:v>0.47376779803007973</c:v>
                </c:pt>
                <c:pt idx="64">
                  <c:v>0.47249181068675034</c:v>
                </c:pt>
                <c:pt idx="65">
                  <c:v>0.47555325423534961</c:v>
                </c:pt>
                <c:pt idx="66">
                  <c:v>0.48431712299978263</c:v>
                </c:pt>
                <c:pt idx="67">
                  <c:v>0.48141358978408255</c:v>
                </c:pt>
                <c:pt idx="68">
                  <c:v>0.48529514110453348</c:v>
                </c:pt>
                <c:pt idx="69">
                  <c:v>0.47920275431104392</c:v>
                </c:pt>
                <c:pt idx="70">
                  <c:v>0.48506308985977686</c:v>
                </c:pt>
                <c:pt idx="71">
                  <c:v>0.49382666265761421</c:v>
                </c:pt>
                <c:pt idx="72">
                  <c:v>0.50352434143448965</c:v>
                </c:pt>
                <c:pt idx="73">
                  <c:v>0.50779023668785994</c:v>
                </c:pt>
                <c:pt idx="74">
                  <c:v>0.51214939600168363</c:v>
                </c:pt>
                <c:pt idx="75">
                  <c:v>0.5250447278784427</c:v>
                </c:pt>
                <c:pt idx="76">
                  <c:v>0.52358676432344609</c:v>
                </c:pt>
                <c:pt idx="77">
                  <c:v>0.52763914805321699</c:v>
                </c:pt>
                <c:pt idx="78">
                  <c:v>0.5258521739395734</c:v>
                </c:pt>
                <c:pt idx="79">
                  <c:v>0.55415113360679746</c:v>
                </c:pt>
                <c:pt idx="80">
                  <c:v>0.55014448694736584</c:v>
                </c:pt>
                <c:pt idx="81">
                  <c:v>0.5606862730466935</c:v>
                </c:pt>
                <c:pt idx="82">
                  <c:v>0.54210744223671481</c:v>
                </c:pt>
                <c:pt idx="83">
                  <c:v>0.54124084842046671</c:v>
                </c:pt>
                <c:pt idx="84">
                  <c:v>0.53823469839896876</c:v>
                </c:pt>
                <c:pt idx="85">
                  <c:v>0.53085751791667457</c:v>
                </c:pt>
                <c:pt idx="86">
                  <c:v>0.53686672667717406</c:v>
                </c:pt>
                <c:pt idx="87">
                  <c:v>0.53827688890489211</c:v>
                </c:pt>
                <c:pt idx="88">
                  <c:v>0.53429194790069667</c:v>
                </c:pt>
                <c:pt idx="89">
                  <c:v>0.53878605611408725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'7F - 8F - 9F - 10F'!$G$1:$J$1</c:f>
              <c:strCache>
                <c:ptCount val="1"/>
                <c:pt idx="0">
                  <c:v>9F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'7F - 8F - 9F - 10F'!$A$3:$A$92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'7F - 8F - 9F - 10F'!$J$3:$J$92</c:f>
              <c:numCache>
                <c:formatCode>0.000</c:formatCode>
                <c:ptCount val="90"/>
                <c:pt idx="0">
                  <c:v>0.45759408622122411</c:v>
                </c:pt>
                <c:pt idx="1">
                  <c:v>0.46408117617503092</c:v>
                </c:pt>
                <c:pt idx="2">
                  <c:v>0.46947625664028281</c:v>
                </c:pt>
                <c:pt idx="3">
                  <c:v>0.47365373002288236</c:v>
                </c:pt>
                <c:pt idx="4">
                  <c:v>0.46495425709762089</c:v>
                </c:pt>
                <c:pt idx="5">
                  <c:v>0.47703130190087739</c:v>
                </c:pt>
                <c:pt idx="6">
                  <c:v>0.48653767137835835</c:v>
                </c:pt>
                <c:pt idx="7">
                  <c:v>0.47078303714486891</c:v>
                </c:pt>
                <c:pt idx="8">
                  <c:v>0.46620652377643462</c:v>
                </c:pt>
                <c:pt idx="9">
                  <c:v>0.46331563943722215</c:v>
                </c:pt>
                <c:pt idx="10">
                  <c:v>0.46568209021056417</c:v>
                </c:pt>
                <c:pt idx="11">
                  <c:v>0.47633604388629902</c:v>
                </c:pt>
                <c:pt idx="12">
                  <c:v>0.46654637959372736</c:v>
                </c:pt>
                <c:pt idx="13">
                  <c:v>0.46941479108591022</c:v>
                </c:pt>
                <c:pt idx="14">
                  <c:v>0.44708080249683363</c:v>
                </c:pt>
                <c:pt idx="15">
                  <c:v>0.5483477103430564</c:v>
                </c:pt>
                <c:pt idx="16">
                  <c:v>0.629558689532696</c:v>
                </c:pt>
                <c:pt idx="17">
                  <c:v>0.60974285840057818</c:v>
                </c:pt>
                <c:pt idx="18">
                  <c:v>0.63628920530926347</c:v>
                </c:pt>
                <c:pt idx="19">
                  <c:v>0.57019858299888959</c:v>
                </c:pt>
                <c:pt idx="20">
                  <c:v>0.61881734755453588</c:v>
                </c:pt>
                <c:pt idx="21">
                  <c:v>0.60562376641588478</c:v>
                </c:pt>
                <c:pt idx="22">
                  <c:v>0.52119315216214757</c:v>
                </c:pt>
                <c:pt idx="23">
                  <c:v>0.59774440126247563</c:v>
                </c:pt>
                <c:pt idx="24">
                  <c:v>0.58828580920838247</c:v>
                </c:pt>
                <c:pt idx="25">
                  <c:v>0.55601561943460942</c:v>
                </c:pt>
                <c:pt idx="26">
                  <c:v>0.5338090237942148</c:v>
                </c:pt>
                <c:pt idx="27">
                  <c:v>0.5093941757193593</c:v>
                </c:pt>
                <c:pt idx="28">
                  <c:v>0.54785936795518975</c:v>
                </c:pt>
                <c:pt idx="29">
                  <c:v>0.52373864772512968</c:v>
                </c:pt>
                <c:pt idx="30">
                  <c:v>0.53150172388503403</c:v>
                </c:pt>
                <c:pt idx="31">
                  <c:v>0.52887243242001425</c:v>
                </c:pt>
                <c:pt idx="32">
                  <c:v>0.48693765774937053</c:v>
                </c:pt>
                <c:pt idx="33">
                  <c:v>0.50575375829811842</c:v>
                </c:pt>
                <c:pt idx="34">
                  <c:v>0.64778407078333222</c:v>
                </c:pt>
                <c:pt idx="35">
                  <c:v>0.58333337002188324</c:v>
                </c:pt>
                <c:pt idx="36">
                  <c:v>0.50659991393423098</c:v>
                </c:pt>
                <c:pt idx="37">
                  <c:v>0.59076768067290808</c:v>
                </c:pt>
                <c:pt idx="38">
                  <c:v>0.5671819786282668</c:v>
                </c:pt>
                <c:pt idx="39">
                  <c:v>0.61044960329718834</c:v>
                </c:pt>
                <c:pt idx="40">
                  <c:v>0.61385352014326899</c:v>
                </c:pt>
                <c:pt idx="41">
                  <c:v>0.56956110218198841</c:v>
                </c:pt>
                <c:pt idx="42">
                  <c:v>0.52849943120059661</c:v>
                </c:pt>
                <c:pt idx="43">
                  <c:v>0.48183670399168321</c:v>
                </c:pt>
                <c:pt idx="44">
                  <c:v>0.47520984427541096</c:v>
                </c:pt>
                <c:pt idx="45">
                  <c:v>0.4744225927845247</c:v>
                </c:pt>
                <c:pt idx="46">
                  <c:v>0.44869633399007486</c:v>
                </c:pt>
                <c:pt idx="47">
                  <c:v>0.44783075552443419</c:v>
                </c:pt>
                <c:pt idx="48">
                  <c:v>0.46769463727987248</c:v>
                </c:pt>
                <c:pt idx="49">
                  <c:v>0.53506124693357493</c:v>
                </c:pt>
                <c:pt idx="50">
                  <c:v>0.52362030814350424</c:v>
                </c:pt>
                <c:pt idx="51">
                  <c:v>0.514536763348028</c:v>
                </c:pt>
                <c:pt idx="52">
                  <c:v>0.48360721401340961</c:v>
                </c:pt>
                <c:pt idx="53">
                  <c:v>0.54348291446322927</c:v>
                </c:pt>
                <c:pt idx="54">
                  <c:v>0.5838938050079493</c:v>
                </c:pt>
                <c:pt idx="55">
                  <c:v>0.53483152288856228</c:v>
                </c:pt>
                <c:pt idx="56">
                  <c:v>0.57584512047997216</c:v>
                </c:pt>
                <c:pt idx="57">
                  <c:v>0.48346715624496212</c:v>
                </c:pt>
                <c:pt idx="58">
                  <c:v>0.51759232514979792</c:v>
                </c:pt>
                <c:pt idx="59">
                  <c:v>0.51741036601863943</c:v>
                </c:pt>
                <c:pt idx="60">
                  <c:v>0.50573060999138342</c:v>
                </c:pt>
                <c:pt idx="61">
                  <c:v>0.50001580909899568</c:v>
                </c:pt>
                <c:pt idx="62">
                  <c:v>0.49104471190324195</c:v>
                </c:pt>
                <c:pt idx="63">
                  <c:v>0.49289967509102683</c:v>
                </c:pt>
                <c:pt idx="64">
                  <c:v>0.49524596770754964</c:v>
                </c:pt>
                <c:pt idx="65">
                  <c:v>0.48884857248312025</c:v>
                </c:pt>
                <c:pt idx="66">
                  <c:v>0.49440310509353697</c:v>
                </c:pt>
                <c:pt idx="67">
                  <c:v>0.7670228379444457</c:v>
                </c:pt>
                <c:pt idx="68">
                  <c:v>0.57857087979282573</c:v>
                </c:pt>
                <c:pt idx="69">
                  <c:v>0.60222508658420182</c:v>
                </c:pt>
                <c:pt idx="70">
                  <c:v>0.49595205192845115</c:v>
                </c:pt>
                <c:pt idx="71">
                  <c:v>0.9043969896714259</c:v>
                </c:pt>
                <c:pt idx="72">
                  <c:v>0.69420398579225651</c:v>
                </c:pt>
                <c:pt idx="73">
                  <c:v>0.56067827071087661</c:v>
                </c:pt>
                <c:pt idx="74">
                  <c:v>0.60751028654503048</c:v>
                </c:pt>
                <c:pt idx="75">
                  <c:v>0.61215506218753946</c:v>
                </c:pt>
                <c:pt idx="76">
                  <c:v>0.62414187382216468</c:v>
                </c:pt>
                <c:pt idx="77">
                  <c:v>0.60404953549681506</c:v>
                </c:pt>
                <c:pt idx="78">
                  <c:v>0.65059623210610884</c:v>
                </c:pt>
                <c:pt idx="79">
                  <c:v>0.62493793165852707</c:v>
                </c:pt>
                <c:pt idx="80">
                  <c:v>0.57221147617719015</c:v>
                </c:pt>
                <c:pt idx="81">
                  <c:v>0.55177922596350537</c:v>
                </c:pt>
                <c:pt idx="82">
                  <c:v>0.55734720309501651</c:v>
                </c:pt>
                <c:pt idx="83">
                  <c:v>0.53583588937309135</c:v>
                </c:pt>
                <c:pt idx="84">
                  <c:v>0.51669075436180456</c:v>
                </c:pt>
                <c:pt idx="85">
                  <c:v>0.50664209190856691</c:v>
                </c:pt>
                <c:pt idx="86">
                  <c:v>0.50646013164017756</c:v>
                </c:pt>
                <c:pt idx="87">
                  <c:v>0.54232883944429477</c:v>
                </c:pt>
                <c:pt idx="88">
                  <c:v>0.5971296843855779</c:v>
                </c:pt>
                <c:pt idx="89">
                  <c:v>0.53187025414461842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'7F - 8F - 9F - 10F'!$L$1:$O$1</c:f>
              <c:strCache>
                <c:ptCount val="1"/>
                <c:pt idx="0">
                  <c:v>8F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'7F - 8F - 9F - 10F'!$A$3:$A$92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'7F - 8F - 9F - 10F'!$O$3:$O$92</c:f>
              <c:numCache>
                <c:formatCode>0.000</c:formatCode>
                <c:ptCount val="90"/>
                <c:pt idx="0">
                  <c:v>0.71798158116902266</c:v>
                </c:pt>
                <c:pt idx="1">
                  <c:v>0.60819999527500679</c:v>
                </c:pt>
                <c:pt idx="2">
                  <c:v>0.54604750805394831</c:v>
                </c:pt>
                <c:pt idx="3">
                  <c:v>0.57231963286956955</c:v>
                </c:pt>
                <c:pt idx="4">
                  <c:v>0.63544107459324928</c:v>
                </c:pt>
                <c:pt idx="5">
                  <c:v>0.77006111840231484</c:v>
                </c:pt>
                <c:pt idx="6">
                  <c:v>0.55315101481485929</c:v>
                </c:pt>
                <c:pt idx="7">
                  <c:v>0.53733924245202813</c:v>
                </c:pt>
                <c:pt idx="8">
                  <c:v>0.53962663092332519</c:v>
                </c:pt>
                <c:pt idx="9">
                  <c:v>0.56728718954476764</c:v>
                </c:pt>
                <c:pt idx="10">
                  <c:v>0.47822240817196204</c:v>
                </c:pt>
                <c:pt idx="11">
                  <c:v>0.48532564969355352</c:v>
                </c:pt>
                <c:pt idx="12">
                  <c:v>0.59975226052612074</c:v>
                </c:pt>
                <c:pt idx="13">
                  <c:v>0.57011137017797942</c:v>
                </c:pt>
                <c:pt idx="14">
                  <c:v>0.77134619780058644</c:v>
                </c:pt>
                <c:pt idx="15">
                  <c:v>0.7560916660369319</c:v>
                </c:pt>
                <c:pt idx="16">
                  <c:v>0.59113598840051162</c:v>
                </c:pt>
                <c:pt idx="17">
                  <c:v>0.5139443115701734</c:v>
                </c:pt>
                <c:pt idx="18">
                  <c:v>0.74072137346190181</c:v>
                </c:pt>
                <c:pt idx="19">
                  <c:v>0.5697436116591128</c:v>
                </c:pt>
                <c:pt idx="20">
                  <c:v>0.50427974261658137</c:v>
                </c:pt>
                <c:pt idx="21">
                  <c:v>0.89972674875750991</c:v>
                </c:pt>
                <c:pt idx="22">
                  <c:v>0.99737267939517793</c:v>
                </c:pt>
                <c:pt idx="23">
                  <c:v>0.65365238819773619</c:v>
                </c:pt>
                <c:pt idx="24">
                  <c:v>0.83164112598310391</c:v>
                </c:pt>
                <c:pt idx="25">
                  <c:v>0.83535209275040079</c:v>
                </c:pt>
                <c:pt idx="26">
                  <c:v>0.79890236078816812</c:v>
                </c:pt>
                <c:pt idx="27">
                  <c:v>0.62200535815418956</c:v>
                </c:pt>
                <c:pt idx="28">
                  <c:v>0.54390363324091717</c:v>
                </c:pt>
                <c:pt idx="29">
                  <c:v>0.64117400352448106</c:v>
                </c:pt>
                <c:pt idx="30">
                  <c:v>0.86620074458122176</c:v>
                </c:pt>
                <c:pt idx="31">
                  <c:v>0.54561179998340914</c:v>
                </c:pt>
                <c:pt idx="32">
                  <c:v>0.67328857686072052</c:v>
                </c:pt>
                <c:pt idx="33">
                  <c:v>0.7171488495618038</c:v>
                </c:pt>
                <c:pt idx="34">
                  <c:v>0.65961968162406082</c:v>
                </c:pt>
                <c:pt idx="35">
                  <c:v>0.60101791906668001</c:v>
                </c:pt>
                <c:pt idx="36">
                  <c:v>0.63491564902667252</c:v>
                </c:pt>
                <c:pt idx="37">
                  <c:v>0.67393808299891</c:v>
                </c:pt>
                <c:pt idx="38">
                  <c:v>0.73911892671194646</c:v>
                </c:pt>
                <c:pt idx="39">
                  <c:v>0.72300037194167921</c:v>
                </c:pt>
                <c:pt idx="40">
                  <c:v>0.57027059266266455</c:v>
                </c:pt>
                <c:pt idx="41">
                  <c:v>0.65994947956405614</c:v>
                </c:pt>
                <c:pt idx="42">
                  <c:v>0.70854446624691503</c:v>
                </c:pt>
                <c:pt idx="43">
                  <c:v>0.6559645613265217</c:v>
                </c:pt>
                <c:pt idx="44">
                  <c:v>0.52140164768618547</c:v>
                </c:pt>
                <c:pt idx="45">
                  <c:v>0.53331894665214474</c:v>
                </c:pt>
                <c:pt idx="46">
                  <c:v>0.68485360420506969</c:v>
                </c:pt>
                <c:pt idx="47">
                  <c:v>0.50545213224511731</c:v>
                </c:pt>
                <c:pt idx="48">
                  <c:v>0.84054375514819457</c:v>
                </c:pt>
                <c:pt idx="49">
                  <c:v>0.82819430523588744</c:v>
                </c:pt>
                <c:pt idx="50">
                  <c:v>0.53373091098886116</c:v>
                </c:pt>
                <c:pt idx="51">
                  <c:v>0.65043173664580078</c:v>
                </c:pt>
                <c:pt idx="52">
                  <c:v>0.4837790289211556</c:v>
                </c:pt>
                <c:pt idx="53">
                  <c:v>0.4860333064319392</c:v>
                </c:pt>
                <c:pt idx="54">
                  <c:v>0.53138462292125865</c:v>
                </c:pt>
                <c:pt idx="55">
                  <c:v>0.91524156776430821</c:v>
                </c:pt>
                <c:pt idx="56">
                  <c:v>0.76469630660847554</c:v>
                </c:pt>
                <c:pt idx="57">
                  <c:v>0.6449999827123386</c:v>
                </c:pt>
                <c:pt idx="58">
                  <c:v>0.61201075818843198</c:v>
                </c:pt>
                <c:pt idx="59">
                  <c:v>0.70471593732486137</c:v>
                </c:pt>
                <c:pt idx="60">
                  <c:v>0.5496876921003695</c:v>
                </c:pt>
                <c:pt idx="61">
                  <c:v>0.5561545931700842</c:v>
                </c:pt>
                <c:pt idx="62">
                  <c:v>0.5795143784245288</c:v>
                </c:pt>
                <c:pt idx="63">
                  <c:v>0.49021282130481547</c:v>
                </c:pt>
                <c:pt idx="64">
                  <c:v>0.47912545832752784</c:v>
                </c:pt>
                <c:pt idx="65">
                  <c:v>0.54845067128603142</c:v>
                </c:pt>
                <c:pt idx="66">
                  <c:v>0.53352722343580494</c:v>
                </c:pt>
                <c:pt idx="67">
                  <c:v>0.6801341016461574</c:v>
                </c:pt>
                <c:pt idx="68">
                  <c:v>0.88045810345631548</c:v>
                </c:pt>
                <c:pt idx="69">
                  <c:v>0.77311479683175</c:v>
                </c:pt>
                <c:pt idx="70">
                  <c:v>0.58340182172688282</c:v>
                </c:pt>
                <c:pt idx="71">
                  <c:v>0.67254517368433286</c:v>
                </c:pt>
                <c:pt idx="72">
                  <c:v>0.67120095479420361</c:v>
                </c:pt>
                <c:pt idx="73">
                  <c:v>0.5196197724869438</c:v>
                </c:pt>
                <c:pt idx="74">
                  <c:v>0.71912241870776494</c:v>
                </c:pt>
                <c:pt idx="75">
                  <c:v>0.66340016219725439</c:v>
                </c:pt>
                <c:pt idx="76">
                  <c:v>0.70664633050698278</c:v>
                </c:pt>
                <c:pt idx="77">
                  <c:v>0.82436057601550683</c:v>
                </c:pt>
                <c:pt idx="78">
                  <c:v>0.63019615329114209</c:v>
                </c:pt>
                <c:pt idx="79">
                  <c:v>0.74085468426819145</c:v>
                </c:pt>
                <c:pt idx="80">
                  <c:v>0.64408600150353312</c:v>
                </c:pt>
                <c:pt idx="81">
                  <c:v>0.61208976547445959</c:v>
                </c:pt>
                <c:pt idx="82">
                  <c:v>0.79379304307254006</c:v>
                </c:pt>
                <c:pt idx="83">
                  <c:v>0.93901145902425709</c:v>
                </c:pt>
                <c:pt idx="84">
                  <c:v>0.48951954066665554</c:v>
                </c:pt>
                <c:pt idx="85">
                  <c:v>0.48751697970281704</c:v>
                </c:pt>
                <c:pt idx="86">
                  <c:v>0.50247555609994343</c:v>
                </c:pt>
                <c:pt idx="87">
                  <c:v>0.60117003513609568</c:v>
                </c:pt>
                <c:pt idx="88">
                  <c:v>0.48868156666153439</c:v>
                </c:pt>
                <c:pt idx="89">
                  <c:v>0.54888810059150939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'7F - 8F - 9F - 10F'!$Q$1:$T$1</c:f>
              <c:strCache>
                <c:ptCount val="1"/>
                <c:pt idx="0">
                  <c:v>7F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  <c:spPr>
              <a:ln w="19050" cap="rnd">
                <a:solidFill>
                  <a:schemeClr val="accent4"/>
                </a:solidFill>
                <a:round/>
              </a:ln>
              <a:effectLst/>
            </c:spPr>
          </c:dPt>
          <c:xVal>
            <c:numRef>
              <c:f>'7F - 8F - 9F - 10F'!$A$3:$A$92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'7F - 8F - 9F - 10F'!$T$3:$T$92</c:f>
              <c:numCache>
                <c:formatCode>0.000</c:formatCode>
                <c:ptCount val="90"/>
                <c:pt idx="0">
                  <c:v>1.2293426226669859</c:v>
                </c:pt>
                <c:pt idx="1">
                  <c:v>1.1868707894578756</c:v>
                </c:pt>
                <c:pt idx="2">
                  <c:v>1.2153871339069835</c:v>
                </c:pt>
                <c:pt idx="3">
                  <c:v>1.0884973353206238</c:v>
                </c:pt>
                <c:pt idx="4">
                  <c:v>1.6640736348594971</c:v>
                </c:pt>
                <c:pt idx="5">
                  <c:v>1.5067799879794914</c:v>
                </c:pt>
                <c:pt idx="6">
                  <c:v>1.4302044649913992</c:v>
                </c:pt>
                <c:pt idx="7">
                  <c:v>1.0833431204062167</c:v>
                </c:pt>
                <c:pt idx="8">
                  <c:v>0.96757610362448832</c:v>
                </c:pt>
                <c:pt idx="9">
                  <c:v>1.1770415544140296</c:v>
                </c:pt>
                <c:pt idx="10">
                  <c:v>1.4132696657751385</c:v>
                </c:pt>
                <c:pt idx="11">
                  <c:v>1.4916327160488214</c:v>
                </c:pt>
                <c:pt idx="12">
                  <c:v>1.4075546144494782</c:v>
                </c:pt>
                <c:pt idx="13">
                  <c:v>1.3633177780212808</c:v>
                </c:pt>
                <c:pt idx="14">
                  <c:v>1.6837010152051926</c:v>
                </c:pt>
                <c:pt idx="15">
                  <c:v>1.6426744944001301</c:v>
                </c:pt>
                <c:pt idx="16">
                  <c:v>1.6804904480115537</c:v>
                </c:pt>
                <c:pt idx="17">
                  <c:v>2.1726609265890504</c:v>
                </c:pt>
                <c:pt idx="18">
                  <c:v>1.7306467640292624</c:v>
                </c:pt>
                <c:pt idx="19">
                  <c:v>1.5694589169523179</c:v>
                </c:pt>
                <c:pt idx="20">
                  <c:v>1.6785786198943606</c:v>
                </c:pt>
                <c:pt idx="21">
                  <c:v>1.9867814453579318</c:v>
                </c:pt>
                <c:pt idx="22">
                  <c:v>2.1996016992118435</c:v>
                </c:pt>
                <c:pt idx="23">
                  <c:v>1.4529468164189649</c:v>
                </c:pt>
                <c:pt idx="24">
                  <c:v>1.2258149214964809</c:v>
                </c:pt>
                <c:pt idx="25">
                  <c:v>1.4185474456106184</c:v>
                </c:pt>
                <c:pt idx="26">
                  <c:v>1.1544654180150122</c:v>
                </c:pt>
                <c:pt idx="27">
                  <c:v>1.458047512919997</c:v>
                </c:pt>
                <c:pt idx="28">
                  <c:v>1.5012016672612145</c:v>
                </c:pt>
                <c:pt idx="29">
                  <c:v>1.1288425420809247</c:v>
                </c:pt>
                <c:pt idx="30">
                  <c:v>0.99111682272705903</c:v>
                </c:pt>
                <c:pt idx="31">
                  <c:v>0.85221850002745692</c:v>
                </c:pt>
                <c:pt idx="32">
                  <c:v>0.96941062666032352</c:v>
                </c:pt>
                <c:pt idx="33">
                  <c:v>0.8038977311913873</c:v>
                </c:pt>
                <c:pt idx="34">
                  <c:v>0.79492814705243875</c:v>
                </c:pt>
                <c:pt idx="35">
                  <c:v>1.0421852377184693</c:v>
                </c:pt>
                <c:pt idx="36">
                  <c:v>1.2550191876639787</c:v>
                </c:pt>
                <c:pt idx="37">
                  <c:v>1.3936345009773647</c:v>
                </c:pt>
                <c:pt idx="38">
                  <c:v>1.1197411034339513</c:v>
                </c:pt>
                <c:pt idx="39">
                  <c:v>1.4974624915084673</c:v>
                </c:pt>
                <c:pt idx="40">
                  <c:v>1.406884945908196</c:v>
                </c:pt>
                <c:pt idx="41">
                  <c:v>1.1599677227344083</c:v>
                </c:pt>
                <c:pt idx="42">
                  <c:v>1.0111546404032548</c:v>
                </c:pt>
                <c:pt idx="43">
                  <c:v>1.7247068272072921</c:v>
                </c:pt>
                <c:pt idx="44">
                  <c:v>2.1228731143719819</c:v>
                </c:pt>
                <c:pt idx="45">
                  <c:v>1.5364391656437049</c:v>
                </c:pt>
                <c:pt idx="46">
                  <c:v>1.4570981211691612</c:v>
                </c:pt>
                <c:pt idx="47">
                  <c:v>1.4980548606545452</c:v>
                </c:pt>
                <c:pt idx="48">
                  <c:v>0.9993166811855505</c:v>
                </c:pt>
                <c:pt idx="49">
                  <c:v>0.97228133318510124</c:v>
                </c:pt>
                <c:pt idx="50">
                  <c:v>1.0438150877212788</c:v>
                </c:pt>
                <c:pt idx="51">
                  <c:v>1.2155116122114995</c:v>
                </c:pt>
                <c:pt idx="52">
                  <c:v>1.6819555587946129</c:v>
                </c:pt>
                <c:pt idx="53">
                  <c:v>2.5455198172280271</c:v>
                </c:pt>
                <c:pt idx="54">
                  <c:v>3.2396415714253495</c:v>
                </c:pt>
                <c:pt idx="55">
                  <c:v>1.3345395634722121</c:v>
                </c:pt>
                <c:pt idx="56">
                  <c:v>1.5571517963089063</c:v>
                </c:pt>
                <c:pt idx="57">
                  <c:v>1.688287039134267</c:v>
                </c:pt>
                <c:pt idx="58">
                  <c:v>1.9701720027118772</c:v>
                </c:pt>
                <c:pt idx="59">
                  <c:v>1.6106174594811915</c:v>
                </c:pt>
                <c:pt idx="60">
                  <c:v>1.9650359033267804</c:v>
                </c:pt>
                <c:pt idx="61">
                  <c:v>1.8737873975035864</c:v>
                </c:pt>
                <c:pt idx="62">
                  <c:v>1.5204366482743856</c:v>
                </c:pt>
                <c:pt idx="63">
                  <c:v>1.014093569354936</c:v>
                </c:pt>
                <c:pt idx="64">
                  <c:v>1.2013829623805001</c:v>
                </c:pt>
                <c:pt idx="65">
                  <c:v>1.857370607118191</c:v>
                </c:pt>
                <c:pt idx="66">
                  <c:v>2.1207465152167013</c:v>
                </c:pt>
                <c:pt idx="67">
                  <c:v>1.9775321781371948</c:v>
                </c:pt>
                <c:pt idx="68">
                  <c:v>1.9385779768489881</c:v>
                </c:pt>
                <c:pt idx="69">
                  <c:v>2.1987673517460724</c:v>
                </c:pt>
                <c:pt idx="70">
                  <c:v>1.4900418758118101</c:v>
                </c:pt>
                <c:pt idx="71">
                  <c:v>1.1723675478926741</c:v>
                </c:pt>
                <c:pt idx="72">
                  <c:v>1.2064270523460077</c:v>
                </c:pt>
                <c:pt idx="73">
                  <c:v>1.9057505373561423</c:v>
                </c:pt>
                <c:pt idx="74">
                  <c:v>1.9230202789601218</c:v>
                </c:pt>
                <c:pt idx="75">
                  <c:v>1.7115987942355373</c:v>
                </c:pt>
                <c:pt idx="76">
                  <c:v>1.5190947323774631</c:v>
                </c:pt>
                <c:pt idx="77">
                  <c:v>1.5042964026328776</c:v>
                </c:pt>
                <c:pt idx="78">
                  <c:v>1.7126235886651273</c:v>
                </c:pt>
                <c:pt idx="79">
                  <c:v>1.1551368388211529</c:v>
                </c:pt>
                <c:pt idx="80">
                  <c:v>0.95219592008529863</c:v>
                </c:pt>
                <c:pt idx="81">
                  <c:v>1.196790877811392</c:v>
                </c:pt>
                <c:pt idx="82">
                  <c:v>1.1542621808101023</c:v>
                </c:pt>
                <c:pt idx="83">
                  <c:v>1.1260317258896135</c:v>
                </c:pt>
                <c:pt idx="84">
                  <c:v>1.559678762061101</c:v>
                </c:pt>
                <c:pt idx="85">
                  <c:v>1.7489722419194893</c:v>
                </c:pt>
                <c:pt idx="86">
                  <c:v>1.9322549919999594</c:v>
                </c:pt>
                <c:pt idx="87">
                  <c:v>1.2674011587958636</c:v>
                </c:pt>
                <c:pt idx="88">
                  <c:v>1.2955194404537944</c:v>
                </c:pt>
                <c:pt idx="89">
                  <c:v>1.4519511058174657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095824"/>
        <c:axId val="212097000"/>
      </c:scatterChart>
      <c:valAx>
        <c:axId val="21209582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097000"/>
        <c:crosses val="autoZero"/>
        <c:crossBetween val="midCat"/>
      </c:valAx>
      <c:valAx>
        <c:axId val="212097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095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107</v>
      </c>
      <c r="B2">
        <v>14.38799953</v>
      </c>
      <c r="C2">
        <v>0.57999997999999997</v>
      </c>
      <c r="D2">
        <v>913.27197265999996</v>
      </c>
      <c r="E2">
        <v>0.99419999000000003</v>
      </c>
      <c r="F2">
        <v>219.15100097999999</v>
      </c>
      <c r="G2">
        <v>1.19350004</v>
      </c>
      <c r="H2">
        <v>902.69201659999999</v>
      </c>
      <c r="J2" s="2">
        <f>TREND(Calibration!$A$2:$A$4,Calibration!$B$2:$B$4,C2)</f>
        <v>402.63310864690015</v>
      </c>
      <c r="K2" s="2">
        <f>TREND(Calibration!$A$2:$A$4,Calibration!$C$2:$C$4,E2)</f>
        <v>382.79264699231823</v>
      </c>
      <c r="L2" s="2">
        <f>TREND(Calibration!$A$2:$A$4,Calibration!$D$2:$D$4,G2)</f>
        <v>451.44249987307791</v>
      </c>
      <c r="N2" s="2">
        <f>AVERAGE(J2:J409)</f>
        <v>408.45815695361034</v>
      </c>
    </row>
    <row r="3" spans="1:14" x14ac:dyDescent="0.25">
      <c r="A3">
        <v>3639</v>
      </c>
      <c r="B3">
        <v>14.251000400000001</v>
      </c>
      <c r="C3">
        <v>0.58810001999999995</v>
      </c>
      <c r="D3">
        <v>750.12701416000004</v>
      </c>
      <c r="E3">
        <v>0.99370002999999996</v>
      </c>
      <c r="F3">
        <v>353.14801025000003</v>
      </c>
      <c r="G3">
        <v>1.1919000099999999</v>
      </c>
      <c r="H3">
        <v>1048.1639404299999</v>
      </c>
      <c r="J3" s="2">
        <f>TREND(Calibration!$A$2:$A$4,Calibration!$B$2:$B$4,C3)</f>
        <v>407.67533591335172</v>
      </c>
      <c r="K3" s="2">
        <f>TREND(Calibration!$A$2:$A$4,Calibration!$C$2:$C$4,E3)</f>
        <v>382.59166380970277</v>
      </c>
      <c r="L3" s="2">
        <f>TREND(Calibration!$A$2:$A$4,Calibration!$D$2:$D$4,G3)</f>
        <v>450.78488771740342</v>
      </c>
    </row>
    <row r="4" spans="1:14" x14ac:dyDescent="0.25">
      <c r="A4">
        <v>8639</v>
      </c>
      <c r="B4">
        <v>14.1079998</v>
      </c>
      <c r="C4">
        <v>0.57840002000000001</v>
      </c>
      <c r="D4">
        <v>1034.0770263700001</v>
      </c>
      <c r="E4">
        <v>0.99479996999999998</v>
      </c>
      <c r="F4">
        <v>501.24200438999998</v>
      </c>
      <c r="G4">
        <v>1.18859994</v>
      </c>
      <c r="H4">
        <v>1275.54199219</v>
      </c>
      <c r="J4" s="2">
        <f>TREND(Calibration!$A$2:$A$4,Calibration!$B$2:$B$4,C4)</f>
        <v>401.63714295571447</v>
      </c>
      <c r="K4" s="2">
        <f>TREND(Calibration!$A$2:$A$4,Calibration!$C$2:$C$4,E4)</f>
        <v>383.03383806741545</v>
      </c>
      <c r="L4" s="2">
        <f>TREND(Calibration!$A$2:$A$4,Calibration!$D$2:$D$4,G4)</f>
        <v>449.42855930695077</v>
      </c>
    </row>
    <row r="5" spans="1:14" x14ac:dyDescent="0.25">
      <c r="A5">
        <v>13647</v>
      </c>
      <c r="B5">
        <v>14.10900021</v>
      </c>
      <c r="C5">
        <v>0.59399997999999998</v>
      </c>
      <c r="D5">
        <v>272.86898803999998</v>
      </c>
      <c r="E5">
        <v>1.2043000500000001</v>
      </c>
      <c r="F5">
        <v>686.81097411999997</v>
      </c>
      <c r="G5">
        <v>1.1897000099999999</v>
      </c>
      <c r="H5">
        <v>9.9000003020963209E+37</v>
      </c>
      <c r="J5" s="2">
        <f>TREND(Calibration!$A$2:$A$4,Calibration!$B$2:$B$4,C5)</f>
        <v>411.34802631771686</v>
      </c>
      <c r="K5" s="2">
        <f>TREND(Calibration!$A$2:$A$4,Calibration!$C$2:$C$4,E5)</f>
        <v>467.25256123844218</v>
      </c>
      <c r="L5" s="2">
        <f>TREND(Calibration!$A$2:$A$4,Calibration!$D$2:$D$4,G5)</f>
        <v>449.88068795709654</v>
      </c>
    </row>
    <row r="6" spans="1:14" x14ac:dyDescent="0.25">
      <c r="A6">
        <v>18640</v>
      </c>
      <c r="B6">
        <v>14.15499973</v>
      </c>
      <c r="C6">
        <v>0.57029998000000004</v>
      </c>
      <c r="D6">
        <v>9.9000003020963209E+37</v>
      </c>
      <c r="E6">
        <v>1.0028999999999999</v>
      </c>
      <c r="F6">
        <v>595.15600586000005</v>
      </c>
      <c r="G6">
        <v>1.1875</v>
      </c>
      <c r="H6">
        <v>9.9000003020963209E+37</v>
      </c>
      <c r="J6" s="2">
        <f>TREND(Calibration!$A$2:$A$4,Calibration!$B$2:$B$4,C6)</f>
        <v>396.5949156892629</v>
      </c>
      <c r="K6" s="2">
        <f>TREND(Calibration!$A$2:$A$4,Calibration!$C$2:$C$4,E6)</f>
        <v>386.29003818078536</v>
      </c>
      <c r="L6" s="2">
        <f>TREND(Calibration!$A$2:$A$4,Calibration!$D$2:$D$4,G6)</f>
        <v>448.97648408679078</v>
      </c>
    </row>
    <row r="7" spans="1:14" x14ac:dyDescent="0.25">
      <c r="A7">
        <v>23641</v>
      </c>
      <c r="B7">
        <v>14.255000109999999</v>
      </c>
      <c r="C7">
        <v>0.57080001000000002</v>
      </c>
      <c r="D7">
        <v>1132.84997559</v>
      </c>
      <c r="E7">
        <v>0.99639999999999995</v>
      </c>
      <c r="F7">
        <v>344.05700683999999</v>
      </c>
      <c r="G7">
        <v>1.18920004</v>
      </c>
      <c r="H7">
        <v>1281.57299805</v>
      </c>
      <c r="J7" s="2">
        <f>TREND(Calibration!$A$2:$A$4,Calibration!$B$2:$B$4,C7)</f>
        <v>396.90618142375848</v>
      </c>
      <c r="K7" s="2">
        <f>TREND(Calibration!$A$2:$A$4,Calibration!$C$2:$C$4,E7)</f>
        <v>383.67704776755176</v>
      </c>
      <c r="L7" s="2">
        <f>TREND(Calibration!$A$2:$A$4,Calibration!$D$2:$D$4,G7)</f>
        <v>449.675200341569</v>
      </c>
    </row>
    <row r="8" spans="1:14" x14ac:dyDescent="0.25">
      <c r="A8">
        <v>28642</v>
      </c>
      <c r="B8">
        <v>14.45699978</v>
      </c>
      <c r="C8">
        <v>0.58920002000000005</v>
      </c>
      <c r="D8">
        <v>746.15802001999998</v>
      </c>
      <c r="E8">
        <v>0.99529999000000002</v>
      </c>
      <c r="F8">
        <v>431.98999022999999</v>
      </c>
      <c r="G8">
        <v>1.1897000099999999</v>
      </c>
      <c r="H8">
        <v>9.9000003020963209E+37</v>
      </c>
      <c r="J8" s="2">
        <f>TREND(Calibration!$A$2:$A$4,Calibration!$B$2:$B$4,C8)</f>
        <v>408.36007944463023</v>
      </c>
      <c r="K8" s="2">
        <f>TREND(Calibration!$A$2:$A$4,Calibration!$C$2:$C$4,E8)</f>
        <v>383.23484536994238</v>
      </c>
      <c r="L8" s="2">
        <f>TREND(Calibration!$A$2:$A$4,Calibration!$D$2:$D$4,G8)</f>
        <v>449.88068795709654</v>
      </c>
    </row>
    <row r="9" spans="1:14" x14ac:dyDescent="0.25">
      <c r="A9">
        <v>33643</v>
      </c>
      <c r="B9">
        <v>14.53100014</v>
      </c>
      <c r="C9">
        <v>0.57029998000000004</v>
      </c>
      <c r="D9">
        <v>9.9000003020963209E+37</v>
      </c>
      <c r="E9">
        <v>1.0514999599999999</v>
      </c>
      <c r="F9">
        <v>19.900999070000001</v>
      </c>
      <c r="G9">
        <v>1.18700004</v>
      </c>
      <c r="H9">
        <v>1343.8380127</v>
      </c>
      <c r="J9" s="2">
        <f>TREND(Calibration!$A$2:$A$4,Calibration!$B$2:$B$4,C9)</f>
        <v>396.5949156892629</v>
      </c>
      <c r="K9" s="2">
        <f>TREND(Calibration!$A$2:$A$4,Calibration!$C$2:$C$4,E9)</f>
        <v>405.82715042132946</v>
      </c>
      <c r="L9" s="2">
        <f>TREND(Calibration!$A$2:$A$4,Calibration!$D$2:$D$4,G9)</f>
        <v>448.77100058126211</v>
      </c>
    </row>
    <row r="10" spans="1:14" x14ac:dyDescent="0.25">
      <c r="A10">
        <v>38643</v>
      </c>
      <c r="B10">
        <v>14.527999879999999</v>
      </c>
      <c r="C10">
        <v>0.57999997999999997</v>
      </c>
      <c r="D10">
        <v>1101.93395996</v>
      </c>
      <c r="E10">
        <v>1.08710003</v>
      </c>
      <c r="F10">
        <v>-52.081001280000002</v>
      </c>
      <c r="G10">
        <v>1.18649995</v>
      </c>
      <c r="H10">
        <v>9.9000003020963209E+37</v>
      </c>
      <c r="J10" s="2">
        <f>TREND(Calibration!$A$2:$A$4,Calibration!$B$2:$B$4,C10)</f>
        <v>402.63310864690015</v>
      </c>
      <c r="K10" s="2">
        <f>TREND(Calibration!$A$2:$A$4,Calibration!$C$2:$C$4,E10)</f>
        <v>420.13832605524414</v>
      </c>
      <c r="L10" s="2">
        <f>TREND(Calibration!$A$2:$A$4,Calibration!$D$2:$D$4,G10)</f>
        <v>448.56546364574763</v>
      </c>
    </row>
    <row r="11" spans="1:14" x14ac:dyDescent="0.25">
      <c r="A11">
        <v>43643</v>
      </c>
      <c r="B11">
        <v>14.44999981</v>
      </c>
      <c r="C11">
        <v>0.57509999999999994</v>
      </c>
      <c r="D11">
        <v>947.32202147999999</v>
      </c>
      <c r="E11">
        <v>1.5175000400000001</v>
      </c>
      <c r="F11">
        <v>475.84100341999999</v>
      </c>
      <c r="G11">
        <v>1.18429995</v>
      </c>
      <c r="H11">
        <v>9.9000003020963209E+37</v>
      </c>
      <c r="J11" s="2">
        <f>TREND(Calibration!$A$2:$A$4,Calibration!$B$2:$B$4,C11)</f>
        <v>399.58289991199666</v>
      </c>
      <c r="K11" s="2">
        <f>TREND(Calibration!$A$2:$A$4,Calibration!$C$2:$C$4,E11)</f>
        <v>593.15849528380545</v>
      </c>
      <c r="L11" s="2">
        <f>TREND(Calibration!$A$2:$A$4,Calibration!$D$2:$D$4,G11)</f>
        <v>447.66126388544075</v>
      </c>
    </row>
    <row r="12" spans="1:14" x14ac:dyDescent="0.25">
      <c r="A12">
        <v>48644</v>
      </c>
      <c r="B12">
        <v>14.28499985</v>
      </c>
      <c r="C12">
        <v>0.57779997999999999</v>
      </c>
      <c r="D12">
        <v>750.04998779000005</v>
      </c>
      <c r="E12">
        <v>1.8425999900000001</v>
      </c>
      <c r="F12">
        <v>775.95397949000005</v>
      </c>
      <c r="G12">
        <v>1.1854000099999999</v>
      </c>
      <c r="H12">
        <v>1023.59698486</v>
      </c>
      <c r="J12" s="2">
        <f>TREND(Calibration!$A$2:$A$4,Calibration!$B$2:$B$4,C12)</f>
        <v>401.26362158434324</v>
      </c>
      <c r="K12" s="2">
        <f>TREND(Calibration!$A$2:$A$4,Calibration!$C$2:$C$4,E12)</f>
        <v>723.84819569807075</v>
      </c>
      <c r="L12" s="2">
        <f>TREND(Calibration!$A$2:$A$4,Calibration!$D$2:$D$4,G12)</f>
        <v>448.11338842558763</v>
      </c>
    </row>
    <row r="13" spans="1:14" x14ac:dyDescent="0.25">
      <c r="A13">
        <v>53645</v>
      </c>
      <c r="B13">
        <v>14.09599972</v>
      </c>
      <c r="C13">
        <v>0.57459998000000001</v>
      </c>
      <c r="D13">
        <v>9.9000003020963209E+37</v>
      </c>
      <c r="E13">
        <v>1.54879999</v>
      </c>
      <c r="F13">
        <v>267.15798949999999</v>
      </c>
      <c r="G13">
        <v>1.1827000400000001</v>
      </c>
      <c r="H13">
        <v>9.9000003020963209E+37</v>
      </c>
      <c r="J13" s="2">
        <f>TREND(Calibration!$A$2:$A$4,Calibration!$B$2:$B$4,C13)</f>
        <v>399.2716404024423</v>
      </c>
      <c r="K13" s="2">
        <f>TREND(Calibration!$A$2:$A$4,Calibration!$C$2:$C$4,E13)</f>
        <v>605.74102901991171</v>
      </c>
      <c r="L13" s="2">
        <f>TREND(Calibration!$A$2:$A$4,Calibration!$D$2:$D$4,G13)</f>
        <v>447.00370104975326</v>
      </c>
    </row>
    <row r="14" spans="1:14" x14ac:dyDescent="0.25">
      <c r="A14">
        <v>58644</v>
      </c>
      <c r="B14">
        <v>13.960000040000001</v>
      </c>
      <c r="C14">
        <v>0.57300001</v>
      </c>
      <c r="D14">
        <v>1009.14300537</v>
      </c>
      <c r="E14">
        <v>1.29069996</v>
      </c>
      <c r="F14">
        <v>381.42300415</v>
      </c>
      <c r="G14">
        <v>1.1832</v>
      </c>
      <c r="H14">
        <v>9.9000003020963209E+37</v>
      </c>
      <c r="J14" s="2">
        <f>TREND(Calibration!$A$2:$A$4,Calibration!$B$2:$B$4,C14)</f>
        <v>398.2756684863154</v>
      </c>
      <c r="K14" s="2">
        <f>TREND(Calibration!$A$2:$A$4,Calibration!$C$2:$C$4,E14)</f>
        <v>501.9851976283262</v>
      </c>
      <c r="L14" s="2">
        <f>TREND(Calibration!$A$2:$A$4,Calibration!$D$2:$D$4,G14)</f>
        <v>447.20918455528187</v>
      </c>
    </row>
    <row r="15" spans="1:14" x14ac:dyDescent="0.25">
      <c r="A15">
        <v>63645</v>
      </c>
      <c r="B15">
        <v>13.989000320000001</v>
      </c>
      <c r="C15">
        <v>0.58109999000000001</v>
      </c>
      <c r="D15">
        <v>763.11401366999996</v>
      </c>
      <c r="E15">
        <v>1.37390006</v>
      </c>
      <c r="F15">
        <v>629.36700439000003</v>
      </c>
      <c r="G15">
        <v>1.17620003</v>
      </c>
      <c r="H15">
        <v>969.57702637</v>
      </c>
      <c r="J15" s="2">
        <f>TREND(Calibration!$A$2:$A$4,Calibration!$B$2:$B$4,C15)</f>
        <v>403.31785840311983</v>
      </c>
      <c r="K15" s="2">
        <f>TREND(Calibration!$A$2:$A$4,Calibration!$C$2:$C$4,E15)</f>
        <v>535.43151511756889</v>
      </c>
      <c r="L15" s="2">
        <f>TREND(Calibration!$A$2:$A$4,Calibration!$D$2:$D$4,G15)</f>
        <v>444.33219764793847</v>
      </c>
    </row>
    <row r="16" spans="1:14" x14ac:dyDescent="0.25">
      <c r="A16">
        <v>68646</v>
      </c>
      <c r="B16">
        <v>14.11299992</v>
      </c>
      <c r="C16">
        <v>0.58160000999999995</v>
      </c>
      <c r="D16">
        <v>9.9000003020963209E+37</v>
      </c>
      <c r="E16">
        <v>1.49810004</v>
      </c>
      <c r="F16">
        <v>207</v>
      </c>
      <c r="G16">
        <v>1.1767000000000001</v>
      </c>
      <c r="H16">
        <v>9.9000003020963209E+37</v>
      </c>
      <c r="J16" s="2">
        <f>TREND(Calibration!$A$2:$A$4,Calibration!$B$2:$B$4,C16)</f>
        <v>403.62911791267419</v>
      </c>
      <c r="K16" s="2">
        <f>TREND(Calibration!$A$2:$A$4,Calibration!$C$2:$C$4,E16)</f>
        <v>585.35972389661583</v>
      </c>
      <c r="L16" s="2">
        <f>TREND(Calibration!$A$2:$A$4,Calibration!$D$2:$D$4,G16)</f>
        <v>444.53768526346613</v>
      </c>
    </row>
    <row r="17" spans="1:12" x14ac:dyDescent="0.25">
      <c r="A17">
        <v>73646</v>
      </c>
      <c r="B17">
        <v>14.34000015</v>
      </c>
      <c r="C17">
        <v>0.58109999000000001</v>
      </c>
      <c r="D17">
        <v>838.32202147999999</v>
      </c>
      <c r="E17">
        <v>1.39279997</v>
      </c>
      <c r="F17">
        <v>444.99099731000001</v>
      </c>
      <c r="G17">
        <v>1.1789000000000001</v>
      </c>
      <c r="H17">
        <v>9.9000003020963209E+37</v>
      </c>
      <c r="J17" s="2">
        <f>TREND(Calibration!$A$2:$A$4,Calibration!$B$2:$B$4,C17)</f>
        <v>403.31785840311983</v>
      </c>
      <c r="K17" s="2">
        <f>TREND(Calibration!$A$2:$A$4,Calibration!$C$2:$C$4,E17)</f>
        <v>543.02925106233465</v>
      </c>
      <c r="L17" s="2">
        <f>TREND(Calibration!$A$2:$A$4,Calibration!$D$2:$D$4,G17)</f>
        <v>445.44188502377301</v>
      </c>
    </row>
    <row r="18" spans="1:12" x14ac:dyDescent="0.25">
      <c r="A18">
        <v>78646</v>
      </c>
      <c r="B18">
        <v>14.50199986</v>
      </c>
      <c r="C18">
        <v>0.58859998000000002</v>
      </c>
      <c r="D18">
        <v>850.33099364999998</v>
      </c>
      <c r="E18">
        <v>1.2582999500000001</v>
      </c>
      <c r="F18">
        <v>592.62298583999996</v>
      </c>
      <c r="G18">
        <v>1.17780006</v>
      </c>
      <c r="H18">
        <v>961.52600098000005</v>
      </c>
      <c r="J18" s="2">
        <f>TREND(Calibration!$A$2:$A$4,Calibration!$B$2:$B$4,C18)</f>
        <v>407.986558073259</v>
      </c>
      <c r="K18" s="2">
        <f>TREND(Calibration!$A$2:$A$4,Calibration!$C$2:$C$4,E18)</f>
        <v>488.96044139468421</v>
      </c>
      <c r="L18" s="2">
        <f>TREND(Calibration!$A$2:$A$4,Calibration!$D$2:$D$4,G18)</f>
        <v>444.98980980361301</v>
      </c>
    </row>
    <row r="19" spans="1:12" x14ac:dyDescent="0.25">
      <c r="A19">
        <v>83648</v>
      </c>
      <c r="B19">
        <v>14.553999900000001</v>
      </c>
      <c r="C19">
        <v>0.58859998000000002</v>
      </c>
      <c r="D19">
        <v>1332.11206055</v>
      </c>
      <c r="E19">
        <v>1.3840999599999999</v>
      </c>
      <c r="F19">
        <v>473.45700073</v>
      </c>
      <c r="G19">
        <v>1.1772999799999999</v>
      </c>
      <c r="H19">
        <v>9.9000003020963209E+37</v>
      </c>
      <c r="J19" s="2">
        <f>TREND(Calibration!$A$2:$A$4,Calibration!$B$2:$B$4,C19)</f>
        <v>407.986558073259</v>
      </c>
      <c r="K19" s="2">
        <f>TREND(Calibration!$A$2:$A$4,Calibration!$C$2:$C$4,E19)</f>
        <v>539.53185987386746</v>
      </c>
      <c r="L19" s="2">
        <f>TREND(Calibration!$A$2:$A$4,Calibration!$D$2:$D$4,G19)</f>
        <v>444.78427697809735</v>
      </c>
    </row>
    <row r="20" spans="1:12" x14ac:dyDescent="0.25">
      <c r="A20">
        <v>88647</v>
      </c>
      <c r="B20">
        <v>14.50199986</v>
      </c>
      <c r="C20">
        <v>0.58219999</v>
      </c>
      <c r="D20">
        <v>840.94000243999994</v>
      </c>
      <c r="E20">
        <v>1.4861999800000001</v>
      </c>
      <c r="F20">
        <v>1174.3449707</v>
      </c>
      <c r="G20">
        <v>1.17780006</v>
      </c>
      <c r="H20">
        <v>935.27001953000001</v>
      </c>
      <c r="J20" s="2">
        <f>TREND(Calibration!$A$2:$A$4,Calibration!$B$2:$B$4,C20)</f>
        <v>404.00260193439829</v>
      </c>
      <c r="K20" s="2">
        <f>TREND(Calibration!$A$2:$A$4,Calibration!$C$2:$C$4,E20)</f>
        <v>580.57591732786136</v>
      </c>
      <c r="L20" s="2">
        <f>TREND(Calibration!$A$2:$A$4,Calibration!$D$2:$D$4,G20)</f>
        <v>444.98980980361301</v>
      </c>
    </row>
    <row r="21" spans="1:12" x14ac:dyDescent="0.25">
      <c r="A21">
        <v>93647</v>
      </c>
      <c r="B21">
        <v>14.333000180000001</v>
      </c>
      <c r="C21">
        <v>0.58969998000000001</v>
      </c>
      <c r="D21">
        <v>770.95800781000003</v>
      </c>
      <c r="E21">
        <v>1.3446999799999999</v>
      </c>
      <c r="F21">
        <v>1107.7390136700001</v>
      </c>
      <c r="G21">
        <v>1.17620003</v>
      </c>
      <c r="H21">
        <v>1022.91998291</v>
      </c>
      <c r="J21" s="2">
        <f>TREND(Calibration!$A$2:$A$4,Calibration!$B$2:$B$4,C21)</f>
        <v>408.67130160453746</v>
      </c>
      <c r="K21" s="2">
        <f>TREND(Calibration!$A$2:$A$4,Calibration!$C$2:$C$4,E21)</f>
        <v>523.69312602439118</v>
      </c>
      <c r="L21" s="2">
        <f>TREND(Calibration!$A$2:$A$4,Calibration!$D$2:$D$4,G21)</f>
        <v>444.33219764793847</v>
      </c>
    </row>
    <row r="22" spans="1:12" x14ac:dyDescent="0.25">
      <c r="A22">
        <v>98647</v>
      </c>
      <c r="B22">
        <v>14.17099953</v>
      </c>
      <c r="C22">
        <v>0.59189999000000004</v>
      </c>
      <c r="D22">
        <v>908.10601807</v>
      </c>
      <c r="E22">
        <v>1.27610004</v>
      </c>
      <c r="F22">
        <v>809.81201171999999</v>
      </c>
      <c r="G22">
        <v>1.1772999799999999</v>
      </c>
      <c r="H22">
        <v>1043.6889648399999</v>
      </c>
      <c r="J22" s="2">
        <f>TREND(Calibration!$A$2:$A$4,Calibration!$B$2:$B$4,C22)</f>
        <v>410.04079489203559</v>
      </c>
      <c r="K22" s="2">
        <f>TREND(Calibration!$A$2:$A$4,Calibration!$C$2:$C$4,E22)</f>
        <v>496.11605132156035</v>
      </c>
      <c r="L22" s="2">
        <f>TREND(Calibration!$A$2:$A$4,Calibration!$D$2:$D$4,G22)</f>
        <v>444.78427697809735</v>
      </c>
    </row>
    <row r="23" spans="1:12" x14ac:dyDescent="0.25">
      <c r="A23">
        <v>103647</v>
      </c>
      <c r="B23">
        <v>14.131999970000001</v>
      </c>
      <c r="C23">
        <v>0.59350002000000002</v>
      </c>
      <c r="D23">
        <v>974.06896973000005</v>
      </c>
      <c r="E23">
        <v>1.3181999900000001</v>
      </c>
      <c r="F23">
        <v>970.53497314000003</v>
      </c>
      <c r="G23">
        <v>1.17509997</v>
      </c>
      <c r="H23">
        <v>1224.0319824200001</v>
      </c>
      <c r="J23" s="2">
        <f>TREND(Calibration!$A$2:$A$4,Calibration!$B$2:$B$4,C23)</f>
        <v>411.03680415780963</v>
      </c>
      <c r="K23" s="2">
        <f>TREND(Calibration!$A$2:$A$4,Calibration!$C$2:$C$4,E23)</f>
        <v>513.04016912888574</v>
      </c>
      <c r="L23" s="2">
        <f>TREND(Calibration!$A$2:$A$4,Calibration!$D$2:$D$4,G23)</f>
        <v>443.88007310779159</v>
      </c>
    </row>
    <row r="24" spans="1:12" x14ac:dyDescent="0.25">
      <c r="A24">
        <v>108648</v>
      </c>
      <c r="B24">
        <v>14.16800022</v>
      </c>
      <c r="C24">
        <v>0.58319997999999995</v>
      </c>
      <c r="D24">
        <v>1048.83300781</v>
      </c>
      <c r="E24">
        <v>1.20159996</v>
      </c>
      <c r="F24">
        <v>1012.8369751</v>
      </c>
      <c r="G24">
        <v>1.1734999399999999</v>
      </c>
      <c r="H24">
        <v>801.18902588000003</v>
      </c>
      <c r="J24" s="2">
        <f>TREND(Calibration!$A$2:$A$4,Calibration!$B$2:$B$4,C24)</f>
        <v>404.62508982880109</v>
      </c>
      <c r="K24" s="2">
        <f>TREND(Calibration!$A$2:$A$4,Calibration!$C$2:$C$4,E24)</f>
        <v>466.16712904077013</v>
      </c>
      <c r="L24" s="2">
        <f>TREND(Calibration!$A$2:$A$4,Calibration!$D$2:$D$4,G24)</f>
        <v>443.2224609521171</v>
      </c>
    </row>
    <row r="25" spans="1:12" x14ac:dyDescent="0.25">
      <c r="A25">
        <v>113648</v>
      </c>
      <c r="B25">
        <v>14.277999879999999</v>
      </c>
      <c r="C25">
        <v>0.59619999000000001</v>
      </c>
      <c r="D25">
        <v>673.43701171999999</v>
      </c>
      <c r="E25">
        <v>1.3069000200000001</v>
      </c>
      <c r="F25">
        <v>1062.2299804700001</v>
      </c>
      <c r="G25">
        <v>1.17509997</v>
      </c>
      <c r="H25">
        <v>1019.39599609</v>
      </c>
      <c r="J25" s="2">
        <f>TREND(Calibration!$A$2:$A$4,Calibration!$B$2:$B$4,C25)</f>
        <v>412.71751960521499</v>
      </c>
      <c r="K25" s="2">
        <f>TREND(Calibration!$A$2:$A$4,Calibration!$C$2:$C$4,E25)</f>
        <v>508.49759785506603</v>
      </c>
      <c r="L25" s="2">
        <f>TREND(Calibration!$A$2:$A$4,Calibration!$D$2:$D$4,G25)</f>
        <v>443.88007310779159</v>
      </c>
    </row>
    <row r="26" spans="1:12" x14ac:dyDescent="0.25">
      <c r="A26">
        <v>118648</v>
      </c>
      <c r="B26">
        <v>14.381999970000001</v>
      </c>
      <c r="C26">
        <v>0.59399997999999998</v>
      </c>
      <c r="D26">
        <v>9.9000003020963209E+37</v>
      </c>
      <c r="E26">
        <v>1.5563999399999999</v>
      </c>
      <c r="F26">
        <v>959.75402831999997</v>
      </c>
      <c r="G26">
        <v>1.17939997</v>
      </c>
      <c r="H26">
        <v>1354.1629638700001</v>
      </c>
      <c r="J26" s="2">
        <f>TREND(Calibration!$A$2:$A$4,Calibration!$B$2:$B$4,C26)</f>
        <v>411.34802631771686</v>
      </c>
      <c r="K26" s="2">
        <f>TREND(Calibration!$A$2:$A$4,Calibration!$C$2:$C$4,E26)</f>
        <v>608.79619771084322</v>
      </c>
      <c r="L26" s="2">
        <f>TREND(Calibration!$A$2:$A$4,Calibration!$D$2:$D$4,G26)</f>
        <v>445.6473726393005</v>
      </c>
    </row>
    <row r="27" spans="1:12" x14ac:dyDescent="0.25">
      <c r="A27">
        <v>123648</v>
      </c>
      <c r="B27">
        <v>14.53800011</v>
      </c>
      <c r="C27">
        <v>0.59890001999999998</v>
      </c>
      <c r="D27">
        <v>1034.62597656</v>
      </c>
      <c r="E27">
        <v>1.4688999700000001</v>
      </c>
      <c r="F27">
        <v>9.9000003020963209E+37</v>
      </c>
      <c r="G27">
        <v>1.17999995</v>
      </c>
      <c r="H27">
        <v>1135.1199951200001</v>
      </c>
      <c r="J27" s="2">
        <f>TREND(Calibration!$A$2:$A$4,Calibration!$B$2:$B$4,C27)</f>
        <v>414.39827240226748</v>
      </c>
      <c r="K27" s="2">
        <f>TREND(Calibration!$A$2:$A$4,Calibration!$C$2:$C$4,E27)</f>
        <v>573.62133882342357</v>
      </c>
      <c r="L27" s="2">
        <f>TREND(Calibration!$A$2:$A$4,Calibration!$D$2:$D$4,G27)</f>
        <v>445.89396435393184</v>
      </c>
    </row>
    <row r="28" spans="1:12" x14ac:dyDescent="0.25">
      <c r="A28">
        <v>128648</v>
      </c>
      <c r="B28">
        <v>14.59300041</v>
      </c>
      <c r="C28">
        <v>0.59670000999999995</v>
      </c>
      <c r="D28">
        <v>756.24902343999997</v>
      </c>
      <c r="E28">
        <v>1.43490005</v>
      </c>
      <c r="F28">
        <v>9.9000003020963209E+37</v>
      </c>
      <c r="G28">
        <v>1.1832</v>
      </c>
      <c r="H28">
        <v>1187.6729736299999</v>
      </c>
      <c r="J28" s="2">
        <f>TREND(Calibration!$A$2:$A$4,Calibration!$B$2:$B$4,C28)</f>
        <v>413.02877911476935</v>
      </c>
      <c r="K28" s="2">
        <f>TREND(Calibration!$A$2:$A$4,Calibration!$C$2:$C$4,E28)</f>
        <v>559.95342112946821</v>
      </c>
      <c r="L28" s="2">
        <f>TREND(Calibration!$A$2:$A$4,Calibration!$D$2:$D$4,G28)</f>
        <v>447.20918455528187</v>
      </c>
    </row>
    <row r="29" spans="1:12" x14ac:dyDescent="0.25">
      <c r="A29">
        <v>133648</v>
      </c>
      <c r="B29">
        <v>14.49199963</v>
      </c>
      <c r="C29">
        <v>0.59189999000000004</v>
      </c>
      <c r="D29">
        <v>777.92901611000002</v>
      </c>
      <c r="E29">
        <v>1.5202000099999999</v>
      </c>
      <c r="F29">
        <v>9.9000003020963209E+37</v>
      </c>
      <c r="G29">
        <v>1.18210006</v>
      </c>
      <c r="H29">
        <v>1179.87597656</v>
      </c>
      <c r="J29" s="2">
        <f>TREND(Calibration!$A$2:$A$4,Calibration!$B$2:$B$4,C29)</f>
        <v>410.04079489203559</v>
      </c>
      <c r="K29" s="2">
        <f>TREND(Calibration!$A$2:$A$4,Calibration!$C$2:$C$4,E29)</f>
        <v>594.24387924165433</v>
      </c>
      <c r="L29" s="2">
        <f>TREND(Calibration!$A$2:$A$4,Calibration!$D$2:$D$4,G29)</f>
        <v>446.75710933512187</v>
      </c>
    </row>
    <row r="30" spans="1:12" x14ac:dyDescent="0.25">
      <c r="A30">
        <v>138648</v>
      </c>
      <c r="B30">
        <v>14.34599972</v>
      </c>
      <c r="C30">
        <v>0.59130000999999999</v>
      </c>
      <c r="D30">
        <v>775.46997069999998</v>
      </c>
      <c r="E30">
        <v>1.42999995</v>
      </c>
      <c r="F30">
        <v>9.9000003020963209E+37</v>
      </c>
      <c r="G30">
        <v>1.1854000099999999</v>
      </c>
      <c r="H30">
        <v>1094.9069824200001</v>
      </c>
      <c r="J30" s="2">
        <f>TREND(Calibration!$A$2:$A$4,Calibration!$B$2:$B$4,C30)</f>
        <v>409.6673108703115</v>
      </c>
      <c r="K30" s="2">
        <f>TREND(Calibration!$A$2:$A$4,Calibration!$C$2:$C$4,E30)</f>
        <v>557.98358815656263</v>
      </c>
      <c r="L30" s="2">
        <f>TREND(Calibration!$A$2:$A$4,Calibration!$D$2:$D$4,G30)</f>
        <v>448.11338842558763</v>
      </c>
    </row>
    <row r="31" spans="1:12" x14ac:dyDescent="0.25">
      <c r="A31">
        <v>143648</v>
      </c>
      <c r="B31">
        <v>14.1420002</v>
      </c>
      <c r="C31">
        <v>0.59350002000000002</v>
      </c>
      <c r="D31">
        <v>749.38800048999997</v>
      </c>
      <c r="E31">
        <v>1.6217000500000001</v>
      </c>
      <c r="F31">
        <v>9.9000003020963209E+37</v>
      </c>
      <c r="G31">
        <v>1.1919000099999999</v>
      </c>
      <c r="H31">
        <v>1055.3559570299999</v>
      </c>
      <c r="J31" s="2">
        <f>TREND(Calibration!$A$2:$A$4,Calibration!$B$2:$B$4,C31)</f>
        <v>411.03680415780963</v>
      </c>
      <c r="K31" s="2">
        <f>TREND(Calibration!$A$2:$A$4,Calibration!$C$2:$C$4,E31)</f>
        <v>635.04674562055095</v>
      </c>
      <c r="L31" s="2">
        <f>TREND(Calibration!$A$2:$A$4,Calibration!$D$2:$D$4,G31)</f>
        <v>450.78488771740342</v>
      </c>
    </row>
    <row r="32" spans="1:12" x14ac:dyDescent="0.25">
      <c r="A32">
        <v>148648</v>
      </c>
      <c r="B32">
        <v>14.01500034</v>
      </c>
      <c r="C32">
        <v>0.58759998999999996</v>
      </c>
      <c r="D32">
        <v>734.20697021000001</v>
      </c>
      <c r="E32">
        <v>1.4635000199999999</v>
      </c>
      <c r="F32">
        <v>9.9000003020963209E+37</v>
      </c>
      <c r="G32">
        <v>1.1940000099999999</v>
      </c>
      <c r="H32">
        <v>9.9000003020963209E+37</v>
      </c>
      <c r="J32" s="2">
        <f>TREND(Calibration!$A$2:$A$4,Calibration!$B$2:$B$4,C32)</f>
        <v>407.36407017885614</v>
      </c>
      <c r="K32" s="2">
        <f>TREND(Calibration!$A$2:$A$4,Calibration!$C$2:$C$4,E32)</f>
        <v>571.45056688774025</v>
      </c>
      <c r="L32" s="2">
        <f>TREND(Calibration!$A$2:$A$4,Calibration!$D$2:$D$4,G32)</f>
        <v>451.64798748860539</v>
      </c>
    </row>
    <row r="33" spans="1:12" x14ac:dyDescent="0.25">
      <c r="A33">
        <v>153648</v>
      </c>
      <c r="B33">
        <v>14.053999900000001</v>
      </c>
      <c r="C33">
        <v>0.59079999000000005</v>
      </c>
      <c r="D33">
        <v>476.91500853999997</v>
      </c>
      <c r="E33">
        <v>1.59909999</v>
      </c>
      <c r="F33">
        <v>9.9000003020963209E+37</v>
      </c>
      <c r="G33">
        <v>1.1972999600000001</v>
      </c>
      <c r="H33">
        <v>963.51501465000001</v>
      </c>
      <c r="J33" s="2">
        <f>TREND(Calibration!$A$2:$A$4,Calibration!$B$2:$B$4,C33)</f>
        <v>409.35605136075714</v>
      </c>
      <c r="K33" s="2">
        <f>TREND(Calibration!$A$2:$A$4,Calibration!$C$2:$C$4,E33)</f>
        <v>625.96155483308871</v>
      </c>
      <c r="L33" s="2">
        <f>TREND(Calibration!$A$2:$A$4,Calibration!$D$2:$D$4,G33)</f>
        <v>453.00426657907127</v>
      </c>
    </row>
    <row r="34" spans="1:12" x14ac:dyDescent="0.25">
      <c r="A34">
        <v>158648</v>
      </c>
      <c r="B34">
        <v>14.17099953</v>
      </c>
      <c r="C34">
        <v>0.58759998999999996</v>
      </c>
      <c r="D34">
        <v>1057.3680419899999</v>
      </c>
      <c r="E34">
        <v>1.6315000099999999</v>
      </c>
      <c r="F34">
        <v>9.9000003020963209E+37</v>
      </c>
      <c r="G34">
        <v>1.19780004</v>
      </c>
      <c r="H34">
        <v>945.02099609000004</v>
      </c>
      <c r="J34" s="2">
        <f>TREND(Calibration!$A$2:$A$4,Calibration!$B$2:$B$4,C34)</f>
        <v>407.36407017885614</v>
      </c>
      <c r="K34" s="2">
        <f>TREND(Calibration!$A$2:$A$4,Calibration!$C$2:$C$4,E34)</f>
        <v>638.98631508671588</v>
      </c>
      <c r="L34" s="2">
        <f>TREND(Calibration!$A$2:$A$4,Calibration!$D$2:$D$4,G34)</f>
        <v>453.20979940458682</v>
      </c>
    </row>
    <row r="35" spans="1:12" x14ac:dyDescent="0.25">
      <c r="A35">
        <v>163648</v>
      </c>
      <c r="B35">
        <v>14.34599972</v>
      </c>
      <c r="C35">
        <v>0.58319997999999995</v>
      </c>
      <c r="D35">
        <v>1021.25701904</v>
      </c>
      <c r="E35">
        <v>1.63310003</v>
      </c>
      <c r="F35">
        <v>9.9000003020963209E+37</v>
      </c>
      <c r="G35">
        <v>1.20379996</v>
      </c>
      <c r="H35">
        <v>9.9000003020963209E+37</v>
      </c>
      <c r="J35" s="2">
        <f>TREND(Calibration!$A$2:$A$4,Calibration!$B$2:$B$4,C35)</f>
        <v>404.62508982880109</v>
      </c>
      <c r="K35" s="2">
        <f>TREND(Calibration!$A$2:$A$4,Calibration!$C$2:$C$4,E35)</f>
        <v>639.62952076686702</v>
      </c>
      <c r="L35" s="2">
        <f>TREND(Calibration!$A$2:$A$4,Calibration!$D$2:$D$4,G35)</f>
        <v>455.67576587088701</v>
      </c>
    </row>
    <row r="36" spans="1:12" x14ac:dyDescent="0.25">
      <c r="A36">
        <v>168649</v>
      </c>
      <c r="B36">
        <v>14.53100014</v>
      </c>
      <c r="C36">
        <v>0.57679999000000004</v>
      </c>
      <c r="D36">
        <v>518.29101562000005</v>
      </c>
      <c r="E36">
        <v>1.6288000300000001</v>
      </c>
      <c r="F36">
        <v>9.9000003020963209E+37</v>
      </c>
      <c r="G36">
        <v>1.2096999900000001</v>
      </c>
      <c r="H36">
        <v>626.24298095999995</v>
      </c>
      <c r="J36" s="2">
        <f>TREND(Calibration!$A$2:$A$4,Calibration!$B$2:$B$4,C36)</f>
        <v>400.64113368994043</v>
      </c>
      <c r="K36" s="2">
        <f>TREND(Calibration!$A$2:$A$4,Calibration!$C$2:$C$4,E36)</f>
        <v>637.90092710888177</v>
      </c>
      <c r="L36" s="2">
        <f>TREND(Calibration!$A$2:$A$4,Calibration!$D$2:$D$4,G36)</f>
        <v>458.1006775580704</v>
      </c>
    </row>
    <row r="37" spans="1:12" x14ac:dyDescent="0.25">
      <c r="A37">
        <v>173653</v>
      </c>
      <c r="B37">
        <v>14.56000042</v>
      </c>
      <c r="C37">
        <v>0.58539998999999998</v>
      </c>
      <c r="D37">
        <v>937.91400146000001</v>
      </c>
      <c r="E37">
        <v>1.74650002</v>
      </c>
      <c r="F37">
        <v>1357.26794434</v>
      </c>
      <c r="G37">
        <v>1.21510005</v>
      </c>
      <c r="H37">
        <v>9.9000003020963209E+37</v>
      </c>
      <c r="J37" s="2">
        <f>TREND(Calibration!$A$2:$A$4,Calibration!$B$2:$B$4,C37)</f>
        <v>405.99458311629922</v>
      </c>
      <c r="K37" s="2">
        <f>TREND(Calibration!$A$2:$A$4,Calibration!$C$2:$C$4,E37)</f>
        <v>685.21614949468039</v>
      </c>
      <c r="L37" s="2">
        <f>TREND(Calibration!$A$2:$A$4,Calibration!$D$2:$D$4,G37)</f>
        <v>460.3201016297262</v>
      </c>
    </row>
    <row r="38" spans="1:12" x14ac:dyDescent="0.25">
      <c r="A38">
        <v>178650</v>
      </c>
      <c r="B38">
        <v>14.42099953</v>
      </c>
      <c r="C38">
        <v>0.57349998000000002</v>
      </c>
      <c r="D38">
        <v>1081.0610351600001</v>
      </c>
      <c r="E38">
        <v>1.7092000199999999</v>
      </c>
      <c r="F38">
        <v>1053.6550293</v>
      </c>
      <c r="G38">
        <v>1.2166999599999999</v>
      </c>
      <c r="H38">
        <v>9.9000003020963209E+37</v>
      </c>
      <c r="J38" s="2">
        <f>TREND(Calibration!$A$2:$A$4,Calibration!$B$2:$B$4,C38)</f>
        <v>398.58689687116384</v>
      </c>
      <c r="K38" s="2">
        <f>TREND(Calibration!$A$2:$A$4,Calibration!$C$2:$C$4,E38)</f>
        <v>670.2216045079706</v>
      </c>
      <c r="L38" s="2">
        <f>TREND(Calibration!$A$2:$A$4,Calibration!$D$2:$D$4,G38)</f>
        <v>460.97766446541368</v>
      </c>
    </row>
    <row r="39" spans="1:12" x14ac:dyDescent="0.25">
      <c r="A39">
        <v>183650</v>
      </c>
      <c r="B39">
        <v>14.26500034</v>
      </c>
      <c r="C39">
        <v>0.59079999000000005</v>
      </c>
      <c r="D39">
        <v>493.00399779999998</v>
      </c>
      <c r="E39">
        <v>1.7638000199999999</v>
      </c>
      <c r="F39">
        <v>9.9000003020963209E+37</v>
      </c>
      <c r="G39">
        <v>1.2270000000000001</v>
      </c>
      <c r="H39">
        <v>1281.0949707</v>
      </c>
      <c r="J39" s="2">
        <f>TREND(Calibration!$A$2:$A$4,Calibration!$B$2:$B$4,C39)</f>
        <v>409.35605136075714</v>
      </c>
      <c r="K39" s="2">
        <f>TREND(Calibration!$A$2:$A$4,Calibration!$C$2:$C$4,E39)</f>
        <v>692.17072397913284</v>
      </c>
      <c r="L39" s="2">
        <f>TREND(Calibration!$A$2:$A$4,Calibration!$D$2:$D$4,G39)</f>
        <v>465.21097978320984</v>
      </c>
    </row>
    <row r="40" spans="1:12" x14ac:dyDescent="0.25">
      <c r="A40">
        <v>188650</v>
      </c>
      <c r="B40">
        <v>14.09000015</v>
      </c>
      <c r="C40">
        <v>0.57349998000000002</v>
      </c>
      <c r="D40">
        <v>9.9000003020963209E+37</v>
      </c>
      <c r="E40">
        <v>2.23580003</v>
      </c>
      <c r="F40">
        <v>9.9000003020963209E+37</v>
      </c>
      <c r="G40">
        <v>1.2247999899999999</v>
      </c>
      <c r="H40">
        <v>9.9000003020963209E+37</v>
      </c>
      <c r="J40" s="2">
        <f>TREND(Calibration!$A$2:$A$4,Calibration!$B$2:$B$4,C40)</f>
        <v>398.58689687116384</v>
      </c>
      <c r="K40" s="2">
        <f>TREND(Calibration!$A$2:$A$4,Calibration!$C$2:$C$4,E40)</f>
        <v>881.91403185238926</v>
      </c>
      <c r="L40" s="2">
        <f>TREND(Calibration!$A$2:$A$4,Calibration!$D$2:$D$4,G40)</f>
        <v>464.30677591290396</v>
      </c>
    </row>
    <row r="41" spans="1:12" x14ac:dyDescent="0.25">
      <c r="A41">
        <v>193650</v>
      </c>
      <c r="B41">
        <v>14.12199974</v>
      </c>
      <c r="C41">
        <v>0.57779997999999999</v>
      </c>
      <c r="D41">
        <v>959.86401366999996</v>
      </c>
      <c r="E41">
        <v>1.88740003</v>
      </c>
      <c r="F41">
        <v>1177.1639404299999</v>
      </c>
      <c r="G41">
        <v>1.2302000500000001</v>
      </c>
      <c r="H41">
        <v>1045.9399414100001</v>
      </c>
      <c r="J41" s="2">
        <f>TREND(Calibration!$A$2:$A$4,Calibration!$B$2:$B$4,C41)</f>
        <v>401.26362158434324</v>
      </c>
      <c r="K41" s="2">
        <f>TREND(Calibration!$A$2:$A$4,Calibration!$C$2:$C$4,E41)</f>
        <v>741.85774570306796</v>
      </c>
      <c r="L41" s="2">
        <f>TREND(Calibration!$A$2:$A$4,Calibration!$D$2:$D$4,G41)</f>
        <v>466.52619998455981</v>
      </c>
    </row>
    <row r="42" spans="1:12" x14ac:dyDescent="0.25">
      <c r="A42">
        <v>198650</v>
      </c>
      <c r="B42">
        <v>14.190999980000001</v>
      </c>
      <c r="C42">
        <v>0.57840002000000001</v>
      </c>
      <c r="D42">
        <v>1228.14904785</v>
      </c>
      <c r="E42">
        <v>1.7432999600000001</v>
      </c>
      <c r="F42">
        <v>749.34698486000002</v>
      </c>
      <c r="G42">
        <v>1.2361999800000001</v>
      </c>
      <c r="H42">
        <v>9.9000003020963209E+37</v>
      </c>
      <c r="J42" s="2">
        <f>TREND(Calibration!$A$2:$A$4,Calibration!$B$2:$B$4,C42)</f>
        <v>401.63714295571447</v>
      </c>
      <c r="K42" s="2">
        <f>TREND(Calibration!$A$2:$A$4,Calibration!$C$2:$C$4,E42)</f>
        <v>683.92973009440777</v>
      </c>
      <c r="L42" s="2">
        <f>TREND(Calibration!$A$2:$A$4,Calibration!$D$2:$D$4,G42)</f>
        <v>468.99217056085894</v>
      </c>
    </row>
    <row r="43" spans="1:12" x14ac:dyDescent="0.25">
      <c r="A43">
        <v>203650</v>
      </c>
      <c r="B43">
        <v>14.34300041</v>
      </c>
      <c r="C43">
        <v>0.57679999000000004</v>
      </c>
      <c r="D43">
        <v>704.52197265999996</v>
      </c>
      <c r="E43">
        <v>1.73140001</v>
      </c>
      <c r="F43">
        <v>861.10601807</v>
      </c>
      <c r="G43">
        <v>1.24319994</v>
      </c>
      <c r="H43">
        <v>1144.4350585899999</v>
      </c>
      <c r="J43" s="2">
        <f>TREND(Calibration!$A$2:$A$4,Calibration!$B$2:$B$4,C43)</f>
        <v>400.64113368994043</v>
      </c>
      <c r="K43" s="2">
        <f>TREND(Calibration!$A$2:$A$4,Calibration!$C$2:$C$4,E43)</f>
        <v>679.14596774549091</v>
      </c>
      <c r="L43" s="2">
        <f>TREND(Calibration!$A$2:$A$4,Calibration!$D$2:$D$4,G43)</f>
        <v>471.86915335820333</v>
      </c>
    </row>
    <row r="44" spans="1:12" x14ac:dyDescent="0.25">
      <c r="A44">
        <v>208650</v>
      </c>
      <c r="B44">
        <v>14.51799965</v>
      </c>
      <c r="C44">
        <v>0.58429998000000005</v>
      </c>
      <c r="D44">
        <v>780.07800293000003</v>
      </c>
      <c r="E44">
        <v>1.49380004</v>
      </c>
      <c r="F44">
        <v>1109.1230468700001</v>
      </c>
      <c r="G44">
        <v>1.24749994</v>
      </c>
      <c r="H44">
        <v>9.9000003020963209E+37</v>
      </c>
      <c r="J44" s="2">
        <f>TREND(Calibration!$A$2:$A$4,Calibration!$B$2:$B$4,C44)</f>
        <v>405.30983336007961</v>
      </c>
      <c r="K44" s="2">
        <f>TREND(Calibration!$A$2:$A$4,Calibration!$C$2:$C$4,E44)</f>
        <v>583.63113023863059</v>
      </c>
      <c r="L44" s="2">
        <f>TREND(Calibration!$A$2:$A$4,Calibration!$D$2:$D$4,G44)</f>
        <v>473.63645288971225</v>
      </c>
    </row>
    <row r="45" spans="1:12" x14ac:dyDescent="0.25">
      <c r="A45">
        <v>213650</v>
      </c>
      <c r="B45">
        <v>14.586000439999999</v>
      </c>
      <c r="C45">
        <v>0.59030002000000004</v>
      </c>
      <c r="D45">
        <v>1048.8399658200001</v>
      </c>
      <c r="E45">
        <v>1.3619999899999999</v>
      </c>
      <c r="F45">
        <v>836.33801270000004</v>
      </c>
      <c r="G45">
        <v>1.24590003</v>
      </c>
      <c r="H45">
        <v>1136.7089843700001</v>
      </c>
      <c r="J45" s="2">
        <f>TREND(Calibration!$A$2:$A$4,Calibration!$B$2:$B$4,C45)</f>
        <v>409.04482297590869</v>
      </c>
      <c r="K45" s="2">
        <f>TREND(Calibration!$A$2:$A$4,Calibration!$C$2:$C$4,E45)</f>
        <v>530.64770452882897</v>
      </c>
      <c r="L45" s="2">
        <f>TREND(Calibration!$A$2:$A$4,Calibration!$D$2:$D$4,G45)</f>
        <v>472.97889005402476</v>
      </c>
    </row>
    <row r="46" spans="1:12" x14ac:dyDescent="0.25">
      <c r="A46">
        <v>218653</v>
      </c>
      <c r="B46">
        <v>14.52099991</v>
      </c>
      <c r="C46">
        <v>0.58050000999999996</v>
      </c>
      <c r="D46">
        <v>9.9000003020963209E+37</v>
      </c>
      <c r="E46">
        <v>1.2961000199999999</v>
      </c>
      <c r="F46">
        <v>662.06097411999997</v>
      </c>
      <c r="G46">
        <v>1.25450003</v>
      </c>
      <c r="H46">
        <v>1065.7290039100001</v>
      </c>
      <c r="J46" s="2">
        <f>TREND(Calibration!$A$2:$A$4,Calibration!$B$2:$B$4,C46)</f>
        <v>402.94437438139573</v>
      </c>
      <c r="K46" s="2">
        <f>TREND(Calibration!$A$2:$A$4,Calibration!$C$2:$C$4,E46)</f>
        <v>504.15601378384713</v>
      </c>
      <c r="L46" s="2">
        <f>TREND(Calibration!$A$2:$A$4,Calibration!$D$2:$D$4,G46)</f>
        <v>476.51348911704258</v>
      </c>
    </row>
    <row r="47" spans="1:12" x14ac:dyDescent="0.25">
      <c r="A47">
        <v>223650</v>
      </c>
      <c r="B47">
        <v>14.413999560000001</v>
      </c>
      <c r="C47">
        <v>0.58429998000000005</v>
      </c>
      <c r="D47">
        <v>842.25097656000003</v>
      </c>
      <c r="E47">
        <v>1.2949999599999999</v>
      </c>
      <c r="F47">
        <v>872.50897216999999</v>
      </c>
      <c r="G47">
        <v>1.2555999799999999</v>
      </c>
      <c r="H47">
        <v>9.9000003020963209E+37</v>
      </c>
      <c r="J47" s="2">
        <f>TREND(Calibration!$A$2:$A$4,Calibration!$B$2:$B$4,C47)</f>
        <v>405.30983336007961</v>
      </c>
      <c r="K47" s="2">
        <f>TREND(Calibration!$A$2:$A$4,Calibration!$C$2:$C$4,E47)</f>
        <v>503.71379128631145</v>
      </c>
      <c r="L47" s="2">
        <f>TREND(Calibration!$A$2:$A$4,Calibration!$D$2:$D$4,G47)</f>
        <v>476.96556844720135</v>
      </c>
    </row>
    <row r="48" spans="1:12" x14ac:dyDescent="0.25">
      <c r="A48">
        <v>228653</v>
      </c>
      <c r="B48">
        <v>14.24199963</v>
      </c>
      <c r="C48">
        <v>0.59130000999999999</v>
      </c>
      <c r="D48">
        <v>1065.6850585899999</v>
      </c>
      <c r="E48">
        <v>1.2949999599999999</v>
      </c>
      <c r="F48">
        <v>775.51599121000004</v>
      </c>
      <c r="G48">
        <v>1.25880003</v>
      </c>
      <c r="H48">
        <v>956.60302734000004</v>
      </c>
      <c r="J48" s="2">
        <f>TREND(Calibration!$A$2:$A$4,Calibration!$B$2:$B$4,C48)</f>
        <v>409.6673108703115</v>
      </c>
      <c r="K48" s="2">
        <f>TREND(Calibration!$A$2:$A$4,Calibration!$C$2:$C$4,E48)</f>
        <v>503.71379128631145</v>
      </c>
      <c r="L48" s="2">
        <f>TREND(Calibration!$A$2:$A$4,Calibration!$D$2:$D$4,G48)</f>
        <v>478.28078864855138</v>
      </c>
    </row>
    <row r="49" spans="1:12" x14ac:dyDescent="0.25">
      <c r="A49">
        <v>233650</v>
      </c>
      <c r="B49">
        <v>14.10900021</v>
      </c>
      <c r="C49">
        <v>0.58969998000000001</v>
      </c>
      <c r="D49">
        <v>1263.3979492200001</v>
      </c>
      <c r="E49">
        <v>1.2961000199999999</v>
      </c>
      <c r="F49">
        <v>596.84301758000004</v>
      </c>
      <c r="G49">
        <v>1.2663999800000001</v>
      </c>
      <c r="H49">
        <v>9.9000003020963209E+37</v>
      </c>
      <c r="J49" s="2">
        <f>TREND(Calibration!$A$2:$A$4,Calibration!$B$2:$B$4,C49)</f>
        <v>408.67130160453746</v>
      </c>
      <c r="K49" s="2">
        <f>TREND(Calibration!$A$2:$A$4,Calibration!$C$2:$C$4,E49)</f>
        <v>504.15601378384713</v>
      </c>
      <c r="L49" s="2">
        <f>TREND(Calibration!$A$2:$A$4,Calibration!$D$2:$D$4,G49)</f>
        <v>481.40436727052611</v>
      </c>
    </row>
    <row r="50" spans="1:12" x14ac:dyDescent="0.25">
      <c r="A50">
        <v>238650</v>
      </c>
      <c r="B50">
        <v>13.9829998</v>
      </c>
      <c r="C50">
        <v>0.59299999000000003</v>
      </c>
      <c r="D50">
        <v>1084.56994629</v>
      </c>
      <c r="E50">
        <v>1.2928999699999999</v>
      </c>
      <c r="F50">
        <v>996.16802978999999</v>
      </c>
      <c r="G50">
        <v>1.2788000100000001</v>
      </c>
      <c r="H50">
        <v>998.95397949000005</v>
      </c>
      <c r="J50" s="2">
        <f>TREND(Calibration!$A$2:$A$4,Calibration!$B$2:$B$4,C50)</f>
        <v>410.72553842331405</v>
      </c>
      <c r="K50" s="2">
        <f>TREND(Calibration!$A$2:$A$4,Calibration!$C$2:$C$4,E50)</f>
        <v>502.86959840355973</v>
      </c>
      <c r="L50" s="2">
        <f>TREND(Calibration!$A$2:$A$4,Calibration!$D$2:$D$4,G50)</f>
        <v>486.5007782495253</v>
      </c>
    </row>
    <row r="51" spans="1:12" x14ac:dyDescent="0.25">
      <c r="A51">
        <v>243661</v>
      </c>
      <c r="B51">
        <v>13.9829998</v>
      </c>
      <c r="C51">
        <v>0.57459998000000001</v>
      </c>
      <c r="D51">
        <v>1140.9680175799999</v>
      </c>
      <c r="E51">
        <v>1.4543000500000001</v>
      </c>
      <c r="F51">
        <v>979.85699463000003</v>
      </c>
      <c r="G51">
        <v>1.2831000100000001</v>
      </c>
      <c r="H51">
        <v>9.9000003020963209E+37</v>
      </c>
      <c r="J51" s="2">
        <f>TREND(Calibration!$A$2:$A$4,Calibration!$B$2:$B$4,C51)</f>
        <v>399.2716404024423</v>
      </c>
      <c r="K51" s="2">
        <f>TREND(Calibration!$A$2:$A$4,Calibration!$C$2:$C$4,E51)</f>
        <v>567.75219251665783</v>
      </c>
      <c r="L51" s="2">
        <f>TREND(Calibration!$A$2:$A$4,Calibration!$D$2:$D$4,G51)</f>
        <v>488.26807778103421</v>
      </c>
    </row>
    <row r="52" spans="1:12" x14ac:dyDescent="0.25">
      <c r="A52">
        <v>248653</v>
      </c>
      <c r="B52">
        <v>14.17399979</v>
      </c>
      <c r="C52">
        <v>0.57679999000000004</v>
      </c>
      <c r="D52">
        <v>558.97497558999999</v>
      </c>
      <c r="E52">
        <v>1.3954999400000001</v>
      </c>
      <c r="F52">
        <v>856.20501708999996</v>
      </c>
      <c r="G52">
        <v>1.2826000500000001</v>
      </c>
      <c r="H52">
        <v>9.9000003020963209E+37</v>
      </c>
      <c r="J52" s="2">
        <f>TREND(Calibration!$A$2:$A$4,Calibration!$B$2:$B$4,C52)</f>
        <v>400.64113368994043</v>
      </c>
      <c r="K52" s="2">
        <f>TREND(Calibration!$A$2:$A$4,Calibration!$C$2:$C$4,E52)</f>
        <v>544.11463502018375</v>
      </c>
      <c r="L52" s="2">
        <f>TREND(Calibration!$A$2:$A$4,Calibration!$D$2:$D$4,G52)</f>
        <v>488.0625942755056</v>
      </c>
    </row>
    <row r="53" spans="1:12" x14ac:dyDescent="0.25">
      <c r="A53">
        <v>253653</v>
      </c>
      <c r="B53">
        <v>14.36299992</v>
      </c>
      <c r="C53">
        <v>0.59079999000000005</v>
      </c>
      <c r="D53">
        <v>645.21099853999999</v>
      </c>
      <c r="E53">
        <v>1.4450999499999999</v>
      </c>
      <c r="F53">
        <v>911.57299805000002</v>
      </c>
      <c r="G53">
        <v>1.2841999500000001</v>
      </c>
      <c r="H53">
        <v>1100.4799804700001</v>
      </c>
      <c r="J53" s="2">
        <f>TREND(Calibration!$A$2:$A$4,Calibration!$B$2:$B$4,C53)</f>
        <v>409.35605136075714</v>
      </c>
      <c r="K53" s="2">
        <f>TREND(Calibration!$A$2:$A$4,Calibration!$C$2:$C$4,E53)</f>
        <v>564.05376588576689</v>
      </c>
      <c r="L53" s="2">
        <f>TREND(Calibration!$A$2:$A$4,Calibration!$D$2:$D$4,G53)</f>
        <v>488.72015300119415</v>
      </c>
    </row>
    <row r="54" spans="1:12" x14ac:dyDescent="0.25">
      <c r="A54">
        <v>258662</v>
      </c>
      <c r="B54">
        <v>14.47000027</v>
      </c>
      <c r="C54">
        <v>0.58920002000000005</v>
      </c>
      <c r="D54">
        <v>9.9000003020963209E+37</v>
      </c>
      <c r="E54">
        <v>1.49319994</v>
      </c>
      <c r="F54">
        <v>814.85302734000004</v>
      </c>
      <c r="G54">
        <v>1.2891000500000001</v>
      </c>
      <c r="H54">
        <v>1253.83105469</v>
      </c>
      <c r="J54" s="2">
        <f>TREND(Calibration!$A$2:$A$4,Calibration!$B$2:$B$4,C54)</f>
        <v>408.36007944463023</v>
      </c>
      <c r="K54" s="2">
        <f>TREND(Calibration!$A$2:$A$4,Calibration!$C$2:$C$4,E54)</f>
        <v>583.38989092371037</v>
      </c>
      <c r="L54" s="2">
        <f>TREND(Calibration!$A$2:$A$4,Calibration!$D$2:$D$4,G54)</f>
        <v>490.73409356732134</v>
      </c>
    </row>
    <row r="55" spans="1:12" x14ac:dyDescent="0.25">
      <c r="A55">
        <v>263653</v>
      </c>
      <c r="B55">
        <v>14.51200008</v>
      </c>
      <c r="C55">
        <v>0.58649998999999997</v>
      </c>
      <c r="D55">
        <v>695.79302978999999</v>
      </c>
      <c r="E55">
        <v>1.4376000200000001</v>
      </c>
      <c r="F55">
        <v>9.9000003020963209E+37</v>
      </c>
      <c r="G55">
        <v>1.29390001</v>
      </c>
      <c r="H55">
        <v>9.9000003020963209E+37</v>
      </c>
      <c r="J55" s="2">
        <f>TREND(Calibration!$A$2:$A$4,Calibration!$B$2:$B$4,C55)</f>
        <v>406.67932664757768</v>
      </c>
      <c r="K55" s="2">
        <f>TREND(Calibration!$A$2:$A$4,Calibration!$C$2:$C$4,E55)</f>
        <v>561.0388050873172</v>
      </c>
      <c r="L55" s="2">
        <f>TREND(Calibration!$A$2:$A$4,Calibration!$D$2:$D$4,G55)</f>
        <v>492.70687660435885</v>
      </c>
    </row>
    <row r="56" spans="1:12" x14ac:dyDescent="0.25">
      <c r="A56">
        <v>268650</v>
      </c>
      <c r="B56">
        <v>14.40799999</v>
      </c>
      <c r="C56">
        <v>0.58700001000000002</v>
      </c>
      <c r="D56">
        <v>982.26898193</v>
      </c>
      <c r="E56">
        <v>1.69949996</v>
      </c>
      <c r="F56">
        <v>9.9000003020963209E+37</v>
      </c>
      <c r="G56">
        <v>1.30260003</v>
      </c>
      <c r="H56">
        <v>9.9000003020963209E+37</v>
      </c>
      <c r="J56" s="2">
        <f>TREND(Calibration!$A$2:$A$4,Calibration!$B$2:$B$4,C56)</f>
        <v>406.9905861571321</v>
      </c>
      <c r="K56" s="2">
        <f>TREND(Calibration!$A$2:$A$4,Calibration!$C$2:$C$4,E56)</f>
        <v>666.32219469446443</v>
      </c>
      <c r="L56" s="2">
        <f>TREND(Calibration!$A$2:$A$4,Calibration!$D$2:$D$4,G56)</f>
        <v>496.28258387647941</v>
      </c>
    </row>
    <row r="57" spans="1:12" x14ac:dyDescent="0.25">
      <c r="A57">
        <v>273650</v>
      </c>
      <c r="B57">
        <v>14.26799965</v>
      </c>
      <c r="C57">
        <v>0.57950002</v>
      </c>
      <c r="D57">
        <v>619.93798828000001</v>
      </c>
      <c r="E57">
        <v>1.4386999600000001</v>
      </c>
      <c r="F57">
        <v>9.9000003020963209E+37</v>
      </c>
      <c r="G57">
        <v>1.30260003</v>
      </c>
      <c r="H57">
        <v>9.9000003020963209E+37</v>
      </c>
      <c r="J57" s="2">
        <f>TREND(Calibration!$A$2:$A$4,Calibration!$B$2:$B$4,C57)</f>
        <v>402.32188648699292</v>
      </c>
      <c r="K57" s="2">
        <f>TREND(Calibration!$A$2:$A$4,Calibration!$C$2:$C$4,E57)</f>
        <v>561.48097934502994</v>
      </c>
      <c r="L57" s="2">
        <f>TREND(Calibration!$A$2:$A$4,Calibration!$D$2:$D$4,G57)</f>
        <v>496.28258387647941</v>
      </c>
    </row>
    <row r="58" spans="1:12" x14ac:dyDescent="0.25">
      <c r="A58">
        <v>278654</v>
      </c>
      <c r="B58">
        <v>14.10900021</v>
      </c>
      <c r="C58">
        <v>0.58920002000000005</v>
      </c>
      <c r="D58">
        <v>800.11401366999996</v>
      </c>
      <c r="E58">
        <v>1.5656000400000001</v>
      </c>
      <c r="F58">
        <v>9.9000003020963209E+37</v>
      </c>
      <c r="G58">
        <v>1.3052999999999999</v>
      </c>
      <c r="H58">
        <v>1166.6639404299999</v>
      </c>
      <c r="J58" s="2">
        <f>TREND(Calibration!$A$2:$A$4,Calibration!$B$2:$B$4,C58)</f>
        <v>408.36007944463023</v>
      </c>
      <c r="K58" s="2">
        <f>TREND(Calibration!$A$2:$A$4,Calibration!$C$2:$C$4,E58)</f>
        <v>612.49462434173415</v>
      </c>
      <c r="L58" s="2">
        <f>TREND(Calibration!$A$2:$A$4,Calibration!$D$2:$D$4,G58)</f>
        <v>497.39227125231378</v>
      </c>
    </row>
    <row r="59" spans="1:12" x14ac:dyDescent="0.25">
      <c r="A59">
        <v>283650</v>
      </c>
      <c r="B59">
        <v>14.045000079999999</v>
      </c>
      <c r="C59">
        <v>0.58649998999999997</v>
      </c>
      <c r="D59">
        <v>9.9000003020963209E+37</v>
      </c>
      <c r="E59">
        <v>1.76049995</v>
      </c>
      <c r="F59">
        <v>9.9000003020963209E+37</v>
      </c>
      <c r="G59">
        <v>1.3052999999999999</v>
      </c>
      <c r="H59">
        <v>9.9000003020963209E+37</v>
      </c>
      <c r="J59" s="2">
        <f>TREND(Calibration!$A$2:$A$4,Calibration!$B$2:$B$4,C59)</f>
        <v>406.67932664757768</v>
      </c>
      <c r="K59" s="2">
        <f>TREND(Calibration!$A$2:$A$4,Calibration!$C$2:$C$4,E59)</f>
        <v>690.84410070636375</v>
      </c>
      <c r="L59" s="2">
        <f>TREND(Calibration!$A$2:$A$4,Calibration!$D$2:$D$4,G59)</f>
        <v>497.39227125231378</v>
      </c>
    </row>
    <row r="60" spans="1:12" x14ac:dyDescent="0.25">
      <c r="A60">
        <v>288650</v>
      </c>
      <c r="B60">
        <v>14.13899994</v>
      </c>
      <c r="C60">
        <v>0.58160000999999995</v>
      </c>
      <c r="D60">
        <v>970.15899658000001</v>
      </c>
      <c r="E60">
        <v>1.6131000499999999</v>
      </c>
      <c r="F60">
        <v>1223.2519531200001</v>
      </c>
      <c r="G60">
        <v>1.31120002</v>
      </c>
      <c r="H60">
        <v>9.9000003020963209E+37</v>
      </c>
      <c r="J60" s="2">
        <f>TREND(Calibration!$A$2:$A$4,Calibration!$B$2:$B$4,C60)</f>
        <v>403.62911791267419</v>
      </c>
      <c r="K60" s="2">
        <f>TREND(Calibration!$A$2:$A$4,Calibration!$C$2:$C$4,E60)</f>
        <v>631.58955830458024</v>
      </c>
      <c r="L60" s="2">
        <f>TREND(Calibration!$A$2:$A$4,Calibration!$D$2:$D$4,G60)</f>
        <v>499.81717882949829</v>
      </c>
    </row>
    <row r="61" spans="1:12" x14ac:dyDescent="0.25">
      <c r="A61">
        <v>293650</v>
      </c>
      <c r="B61">
        <v>14.24600029</v>
      </c>
      <c r="C61">
        <v>0.58319997999999995</v>
      </c>
      <c r="D61">
        <v>760.36798095999995</v>
      </c>
      <c r="E61">
        <v>1.4673000599999999</v>
      </c>
      <c r="F61">
        <v>1161.1750488299999</v>
      </c>
      <c r="G61">
        <v>1.31120002</v>
      </c>
      <c r="H61">
        <v>9.9000003020963209E+37</v>
      </c>
      <c r="J61" s="2">
        <f>TREND(Calibration!$A$2:$A$4,Calibration!$B$2:$B$4,C61)</f>
        <v>404.62508982880109</v>
      </c>
      <c r="K61" s="2">
        <f>TREND(Calibration!$A$2:$A$4,Calibration!$C$2:$C$4,E61)</f>
        <v>572.97817736311015</v>
      </c>
      <c r="L61" s="2">
        <f>TREND(Calibration!$A$2:$A$4,Calibration!$D$2:$D$4,G61)</f>
        <v>499.81717882949829</v>
      </c>
    </row>
    <row r="62" spans="1:12" x14ac:dyDescent="0.25">
      <c r="A62">
        <v>298650</v>
      </c>
      <c r="B62">
        <v>14.40499973</v>
      </c>
      <c r="C62">
        <v>0.57889997999999998</v>
      </c>
      <c r="D62">
        <v>721.65002441000001</v>
      </c>
      <c r="E62">
        <v>1.45700002</v>
      </c>
      <c r="F62">
        <v>1000.58099365</v>
      </c>
      <c r="G62">
        <v>1.3181999900000001</v>
      </c>
      <c r="H62">
        <v>9.9000003020963209E+37</v>
      </c>
      <c r="J62" s="2">
        <f>TREND(Calibration!$A$2:$A$4,Calibration!$B$2:$B$4,C62)</f>
        <v>401.9483651156217</v>
      </c>
      <c r="K62" s="2">
        <f>TREND(Calibration!$A$2:$A$4,Calibration!$C$2:$C$4,E62)</f>
        <v>568.8375764745067</v>
      </c>
      <c r="L62" s="2">
        <f>TREND(Calibration!$A$2:$A$4,Calibration!$D$2:$D$4,G62)</f>
        <v>502.69416573684168</v>
      </c>
    </row>
    <row r="63" spans="1:12" x14ac:dyDescent="0.25">
      <c r="A63">
        <v>303653</v>
      </c>
      <c r="B63">
        <v>14.56999969</v>
      </c>
      <c r="C63">
        <v>0.59299999000000003</v>
      </c>
      <c r="D63">
        <v>421.47000121999997</v>
      </c>
      <c r="E63">
        <v>1.47539997</v>
      </c>
      <c r="F63">
        <v>9.9000003020963209E+37</v>
      </c>
      <c r="G63">
        <v>1.3204</v>
      </c>
      <c r="H63">
        <v>803.72302246000004</v>
      </c>
      <c r="J63" s="2">
        <f>TREND(Calibration!$A$2:$A$4,Calibration!$B$2:$B$4,C63)</f>
        <v>410.72553842331405</v>
      </c>
      <c r="K63" s="2">
        <f>TREND(Calibration!$A$2:$A$4,Calibration!$C$2:$C$4,E63)</f>
        <v>576.23432923665712</v>
      </c>
      <c r="L63" s="2">
        <f>TREND(Calibration!$A$2:$A$4,Calibration!$D$2:$D$4,G63)</f>
        <v>503.59836960714745</v>
      </c>
    </row>
    <row r="64" spans="1:12" x14ac:dyDescent="0.25">
      <c r="A64">
        <v>308653</v>
      </c>
      <c r="B64">
        <v>14.524999619999999</v>
      </c>
      <c r="C64">
        <v>0.58859998000000002</v>
      </c>
      <c r="D64">
        <v>9.9000003020963209E+37</v>
      </c>
      <c r="E64">
        <v>1.6244000199999999</v>
      </c>
      <c r="F64">
        <v>1313.1810302700001</v>
      </c>
      <c r="G64">
        <v>1.3226000099999999</v>
      </c>
      <c r="H64">
        <v>9.9000003020963209E+37</v>
      </c>
      <c r="J64" s="2">
        <f>TREND(Calibration!$A$2:$A$4,Calibration!$B$2:$B$4,C64)</f>
        <v>407.986558073259</v>
      </c>
      <c r="K64" s="2">
        <f>TREND(Calibration!$A$2:$A$4,Calibration!$C$2:$C$4,E64)</f>
        <v>636.13212957839983</v>
      </c>
      <c r="L64" s="2">
        <f>TREND(Calibration!$A$2:$A$4,Calibration!$D$2:$D$4,G64)</f>
        <v>504.5025734774531</v>
      </c>
    </row>
    <row r="65" spans="1:12" x14ac:dyDescent="0.25">
      <c r="A65">
        <v>313650</v>
      </c>
      <c r="B65">
        <v>14.40499973</v>
      </c>
      <c r="C65">
        <v>0.58050000999999996</v>
      </c>
      <c r="D65">
        <v>844.05700683999999</v>
      </c>
      <c r="E65">
        <v>1.6011999800000001</v>
      </c>
      <c r="F65">
        <v>1094.76501465</v>
      </c>
      <c r="G65">
        <v>1.32959998</v>
      </c>
      <c r="H65">
        <v>9.9000003020963209E+37</v>
      </c>
      <c r="J65" s="2">
        <f>TREND(Calibration!$A$2:$A$4,Calibration!$B$2:$B$4,C65)</f>
        <v>402.94437438139573</v>
      </c>
      <c r="K65" s="2">
        <f>TREND(Calibration!$A$2:$A$4,Calibration!$C$2:$C$4,E65)</f>
        <v>626.80574771584054</v>
      </c>
      <c r="L65" s="2">
        <f>TREND(Calibration!$A$2:$A$4,Calibration!$D$2:$D$4,G65)</f>
        <v>507.37956038479649</v>
      </c>
    </row>
    <row r="66" spans="1:12" x14ac:dyDescent="0.25">
      <c r="A66">
        <v>318650</v>
      </c>
      <c r="B66">
        <v>14.22999954</v>
      </c>
      <c r="C66">
        <v>0.59399997999999998</v>
      </c>
      <c r="D66">
        <v>955.13500977000001</v>
      </c>
      <c r="E66">
        <v>1.77030003</v>
      </c>
      <c r="F66">
        <v>978.41802978999999</v>
      </c>
      <c r="G66">
        <v>1.33609998</v>
      </c>
      <c r="H66">
        <v>9.9000003020963209E+37</v>
      </c>
      <c r="J66" s="2">
        <f>TREND(Calibration!$A$2:$A$4,Calibration!$B$2:$B$4,C66)</f>
        <v>411.34802631771686</v>
      </c>
      <c r="K66" s="2">
        <f>TREND(Calibration!$A$2:$A$4,Calibration!$C$2:$C$4,E66)</f>
        <v>694.78371841235185</v>
      </c>
      <c r="L66" s="2">
        <f>TREND(Calibration!$A$2:$A$4,Calibration!$D$2:$D$4,G66)</f>
        <v>510.05105967661234</v>
      </c>
    </row>
    <row r="67" spans="1:12" x14ac:dyDescent="0.25">
      <c r="A67">
        <v>323653</v>
      </c>
      <c r="B67">
        <v>14.083999629999999</v>
      </c>
      <c r="C67">
        <v>0.59890001999999998</v>
      </c>
      <c r="D67">
        <v>565.66900635000002</v>
      </c>
      <c r="E67">
        <v>1.77460003</v>
      </c>
      <c r="F67">
        <v>9.9000003020963209E+37</v>
      </c>
      <c r="G67">
        <v>1.3354999999999999</v>
      </c>
      <c r="H67">
        <v>894.49597168000003</v>
      </c>
      <c r="J67" s="2">
        <f>TREND(Calibration!$A$2:$A$4,Calibration!$B$2:$B$4,C67)</f>
        <v>414.39827240226748</v>
      </c>
      <c r="K67" s="2">
        <f>TREND(Calibration!$A$2:$A$4,Calibration!$C$2:$C$4,E67)</f>
        <v>696.51231207033709</v>
      </c>
      <c r="L67" s="2">
        <f>TREND(Calibration!$A$2:$A$4,Calibration!$D$2:$D$4,G67)</f>
        <v>509.80446796198089</v>
      </c>
    </row>
    <row r="68" spans="1:12" x14ac:dyDescent="0.25">
      <c r="A68">
        <v>328652</v>
      </c>
      <c r="B68">
        <v>13.911999700000001</v>
      </c>
      <c r="C68">
        <v>0.57950002</v>
      </c>
      <c r="D68">
        <v>9.9000003020963209E+37</v>
      </c>
      <c r="E68">
        <v>1.6790000199999999</v>
      </c>
      <c r="F68">
        <v>988.06402588000003</v>
      </c>
      <c r="G68">
        <v>1.3350000399999999</v>
      </c>
      <c r="H68">
        <v>9.9000003020963209E+37</v>
      </c>
      <c r="J68" s="2">
        <f>TREND(Calibration!$A$2:$A$4,Calibration!$B$2:$B$4,C68)</f>
        <v>402.32188648699292</v>
      </c>
      <c r="K68" s="2">
        <f>TREND(Calibration!$A$2:$A$4,Calibration!$C$2:$C$4,E68)</f>
        <v>658.08124904956219</v>
      </c>
      <c r="L68" s="2">
        <f>TREND(Calibration!$A$2:$A$4,Calibration!$D$2:$D$4,G68)</f>
        <v>509.59898445645229</v>
      </c>
    </row>
    <row r="69" spans="1:12" x14ac:dyDescent="0.25">
      <c r="A69">
        <v>333654</v>
      </c>
      <c r="B69">
        <v>13.90799999</v>
      </c>
      <c r="C69">
        <v>0.59240000999999998</v>
      </c>
      <c r="D69">
        <v>989.92901611000002</v>
      </c>
      <c r="E69">
        <v>1.6929999600000001</v>
      </c>
      <c r="F69">
        <v>964.67700194999998</v>
      </c>
      <c r="G69">
        <v>1.3334000100000001</v>
      </c>
      <c r="H69">
        <v>9.9000003020963209E+37</v>
      </c>
      <c r="J69" s="2">
        <f>TREND(Calibration!$A$2:$A$4,Calibration!$B$2:$B$4,C69)</f>
        <v>410.35205440158995</v>
      </c>
      <c r="K69" s="2">
        <f>TREND(Calibration!$A$2:$A$4,Calibration!$C$2:$C$4,E69)</f>
        <v>663.70920428123077</v>
      </c>
      <c r="L69" s="2">
        <f>TREND(Calibration!$A$2:$A$4,Calibration!$D$2:$D$4,G69)</f>
        <v>508.94137230077786</v>
      </c>
    </row>
    <row r="70" spans="1:12" x14ac:dyDescent="0.25">
      <c r="A70">
        <v>338654</v>
      </c>
      <c r="B70">
        <v>14.083999629999999</v>
      </c>
      <c r="C70">
        <v>0.58590001000000003</v>
      </c>
      <c r="D70">
        <v>1029.4630127</v>
      </c>
      <c r="E70">
        <v>1.70650005</v>
      </c>
      <c r="F70">
        <v>919.57702637</v>
      </c>
      <c r="G70">
        <v>1.34309995</v>
      </c>
      <c r="H70">
        <v>9.9000003020963209E+37</v>
      </c>
      <c r="J70" s="2">
        <f>TREND(Calibration!$A$2:$A$4,Calibration!$B$2:$B$4,C70)</f>
        <v>406.30584262585364</v>
      </c>
      <c r="K70" s="2">
        <f>TREND(Calibration!$A$2:$A$4,Calibration!$C$2:$C$4,E70)</f>
        <v>669.13622055012172</v>
      </c>
      <c r="L70" s="2">
        <f>TREND(Calibration!$A$2:$A$4,Calibration!$D$2:$D$4,G70)</f>
        <v>512.92804658395562</v>
      </c>
    </row>
    <row r="71" spans="1:12" x14ac:dyDescent="0.25">
      <c r="A71">
        <v>343654</v>
      </c>
      <c r="B71">
        <v>14.277999879999999</v>
      </c>
      <c r="C71">
        <v>0.58270001000000005</v>
      </c>
      <c r="D71">
        <v>703.38800048999997</v>
      </c>
      <c r="E71">
        <v>1.69840002</v>
      </c>
      <c r="F71">
        <v>875.03302001999998</v>
      </c>
      <c r="G71">
        <v>1.34200001</v>
      </c>
      <c r="H71">
        <v>9.9000003020963209E+37</v>
      </c>
      <c r="J71" s="2">
        <f>TREND(Calibration!$A$2:$A$4,Calibration!$B$2:$B$4,C71)</f>
        <v>404.3138614439527</v>
      </c>
      <c r="K71" s="2">
        <f>TREND(Calibration!$A$2:$A$4,Calibration!$C$2:$C$4,E71)</f>
        <v>665.88002043675169</v>
      </c>
      <c r="L71" s="2">
        <f>TREND(Calibration!$A$2:$A$4,Calibration!$D$2:$D$4,G71)</f>
        <v>512.47597136379568</v>
      </c>
    </row>
    <row r="72" spans="1:12" x14ac:dyDescent="0.25">
      <c r="A72">
        <v>348654</v>
      </c>
      <c r="B72">
        <v>14.4659996</v>
      </c>
      <c r="C72">
        <v>0.57569999000000005</v>
      </c>
      <c r="D72">
        <v>922.41699218999997</v>
      </c>
      <c r="E72">
        <v>1.5336999899999999</v>
      </c>
      <c r="F72">
        <v>596.32598876999998</v>
      </c>
      <c r="G72">
        <v>1.3566000499999999</v>
      </c>
      <c r="H72">
        <v>9.9000003020963209E+37</v>
      </c>
      <c r="J72" s="2">
        <f>TREND(Calibration!$A$2:$A$4,Calibration!$B$2:$B$4,C72)</f>
        <v>399.95639015866197</v>
      </c>
      <c r="K72" s="2">
        <f>TREND(Calibration!$A$2:$A$4,Calibration!$C$2:$C$4,E72)</f>
        <v>599.67085129070745</v>
      </c>
      <c r="L72" s="2">
        <f>TREND(Calibration!$A$2:$A$4,Calibration!$D$2:$D$4,G72)</f>
        <v>518.47658621310063</v>
      </c>
    </row>
    <row r="73" spans="1:12" x14ac:dyDescent="0.25">
      <c r="A73">
        <v>353655</v>
      </c>
      <c r="B73">
        <v>14.54399967</v>
      </c>
      <c r="C73">
        <v>0.59399997999999998</v>
      </c>
      <c r="D73">
        <v>877.21600341999999</v>
      </c>
      <c r="E73">
        <v>1.50730002</v>
      </c>
      <c r="F73">
        <v>659.24499512</v>
      </c>
      <c r="G73">
        <v>1.3624999499999999</v>
      </c>
      <c r="H73">
        <v>1255.93005371</v>
      </c>
      <c r="J73" s="2">
        <f>TREND(Calibration!$A$2:$A$4,Calibration!$B$2:$B$4,C73)</f>
        <v>411.34802631771686</v>
      </c>
      <c r="K73" s="2">
        <f>TREND(Calibration!$A$2:$A$4,Calibration!$C$2:$C$4,E73)</f>
        <v>589.05810228768371</v>
      </c>
      <c r="L73" s="2">
        <f>TREND(Calibration!$A$2:$A$4,Calibration!$D$2:$D$4,G73)</f>
        <v>520.90144447029809</v>
      </c>
    </row>
    <row r="74" spans="1:12" x14ac:dyDescent="0.25">
      <c r="A74">
        <v>358655</v>
      </c>
      <c r="B74">
        <v>14.42099953</v>
      </c>
      <c r="C74">
        <v>0.57999997999999997</v>
      </c>
      <c r="D74">
        <v>1266.3530273399999</v>
      </c>
      <c r="E74">
        <v>1.6217000500000001</v>
      </c>
      <c r="F74">
        <v>763.68402100000003</v>
      </c>
      <c r="G74">
        <v>1.3571000099999999</v>
      </c>
      <c r="H74">
        <v>9.9000003020963209E+37</v>
      </c>
      <c r="J74" s="2">
        <f>TREND(Calibration!$A$2:$A$4,Calibration!$B$2:$B$4,C74)</f>
        <v>402.63310864690015</v>
      </c>
      <c r="K74" s="2">
        <f>TREND(Calibration!$A$2:$A$4,Calibration!$C$2:$C$4,E74)</f>
        <v>635.04674562055095</v>
      </c>
      <c r="L74" s="2">
        <f>TREND(Calibration!$A$2:$A$4,Calibration!$D$2:$D$4,G74)</f>
        <v>518.68206971862924</v>
      </c>
    </row>
    <row r="75" spans="1:12" x14ac:dyDescent="0.25">
      <c r="A75">
        <v>363654</v>
      </c>
      <c r="B75">
        <v>14.291000370000001</v>
      </c>
      <c r="C75">
        <v>0.58109999000000001</v>
      </c>
      <c r="D75">
        <v>696.81896973000005</v>
      </c>
      <c r="E75">
        <v>1.44410002</v>
      </c>
      <c r="F75">
        <v>779.44799805000002</v>
      </c>
      <c r="G75">
        <v>1.35549998</v>
      </c>
      <c r="H75">
        <v>1310.9050293</v>
      </c>
      <c r="J75" s="2">
        <f>TREND(Calibration!$A$2:$A$4,Calibration!$B$2:$B$4,C75)</f>
        <v>403.31785840311983</v>
      </c>
      <c r="K75" s="2">
        <f>TREND(Calibration!$A$2:$A$4,Calibration!$C$2:$C$4,E75)</f>
        <v>563.65179550055086</v>
      </c>
      <c r="L75" s="2">
        <f>TREND(Calibration!$A$2:$A$4,Calibration!$D$2:$D$4,G75)</f>
        <v>518.02445756295481</v>
      </c>
    </row>
    <row r="76" spans="1:12" x14ac:dyDescent="0.25">
      <c r="A76">
        <v>368654</v>
      </c>
      <c r="B76">
        <v>14.15499973</v>
      </c>
      <c r="C76">
        <v>0.58270001000000005</v>
      </c>
      <c r="D76">
        <v>986.04602050999995</v>
      </c>
      <c r="E76">
        <v>1.70650005</v>
      </c>
      <c r="F76">
        <v>723.88000488</v>
      </c>
      <c r="G76">
        <v>1.3717000500000001</v>
      </c>
      <c r="H76">
        <v>9.9000003020963209E+37</v>
      </c>
      <c r="J76" s="2">
        <f>TREND(Calibration!$A$2:$A$4,Calibration!$B$2:$B$4,C76)</f>
        <v>404.3138614439527</v>
      </c>
      <c r="K76" s="2">
        <f>TREND(Calibration!$A$2:$A$4,Calibration!$C$2:$C$4,E76)</f>
        <v>669.13622055012172</v>
      </c>
      <c r="L76" s="2">
        <f>TREND(Calibration!$A$2:$A$4,Calibration!$D$2:$D$4,G76)</f>
        <v>524.6826845679343</v>
      </c>
    </row>
    <row r="77" spans="1:12" x14ac:dyDescent="0.25">
      <c r="A77">
        <v>373653</v>
      </c>
      <c r="B77">
        <v>14.11600018</v>
      </c>
      <c r="C77">
        <v>0.58920002000000005</v>
      </c>
      <c r="D77">
        <v>1022.14801025</v>
      </c>
      <c r="E77">
        <v>1.8351000500000001</v>
      </c>
      <c r="F77">
        <v>913.03302001999998</v>
      </c>
      <c r="G77">
        <v>1.3717000500000001</v>
      </c>
      <c r="H77">
        <v>9.9000003020963209E+37</v>
      </c>
      <c r="J77" s="2">
        <f>TREND(Calibration!$A$2:$A$4,Calibration!$B$2:$B$4,C77)</f>
        <v>408.36007944463023</v>
      </c>
      <c r="K77" s="2">
        <f>TREND(Calibration!$A$2:$A$4,Calibration!$C$2:$C$4,E77)</f>
        <v>720.83323087963583</v>
      </c>
      <c r="L77" s="2">
        <f>TREND(Calibration!$A$2:$A$4,Calibration!$D$2:$D$4,G77)</f>
        <v>524.6826845679343</v>
      </c>
    </row>
    <row r="78" spans="1:12" x14ac:dyDescent="0.25">
      <c r="A78">
        <v>378654</v>
      </c>
      <c r="B78">
        <v>14.12899971</v>
      </c>
      <c r="C78">
        <v>0.58649998999999997</v>
      </c>
      <c r="D78">
        <v>1231.50097656</v>
      </c>
      <c r="E78">
        <v>1.75680006</v>
      </c>
      <c r="F78">
        <v>620.99700928000004</v>
      </c>
      <c r="G78">
        <v>1.3835999999999999</v>
      </c>
      <c r="H78">
        <v>1228.5410156200001</v>
      </c>
      <c r="J78" s="2">
        <f>TREND(Calibration!$A$2:$A$4,Calibration!$B$2:$B$4,C78)</f>
        <v>406.67932664757768</v>
      </c>
      <c r="K78" s="2">
        <f>TREND(Calibration!$A$2:$A$4,Calibration!$C$2:$C$4,E78)</f>
        <v>689.35675038328395</v>
      </c>
      <c r="L78" s="2">
        <f>TREND(Calibration!$A$2:$A$4,Calibration!$D$2:$D$4,G78)</f>
        <v>529.57356272141783</v>
      </c>
    </row>
    <row r="79" spans="1:12" x14ac:dyDescent="0.25">
      <c r="A79">
        <v>383654</v>
      </c>
      <c r="B79">
        <v>14.19999981</v>
      </c>
      <c r="C79">
        <v>0.58319997999999995</v>
      </c>
      <c r="D79">
        <v>9.9000003020963209E+37</v>
      </c>
      <c r="E79">
        <v>1.78919995</v>
      </c>
      <c r="F79">
        <v>344.02301025000003</v>
      </c>
      <c r="G79">
        <v>1.3787000199999999</v>
      </c>
      <c r="H79">
        <v>9.9000003020963209E+37</v>
      </c>
      <c r="J79" s="2">
        <f>TREND(Calibration!$A$2:$A$4,Calibration!$B$2:$B$4,C79)</f>
        <v>404.62508982880109</v>
      </c>
      <c r="K79" s="2">
        <f>TREND(Calibration!$A$2:$A$4,Calibration!$C$2:$C$4,E79)</f>
        <v>702.38145837710283</v>
      </c>
      <c r="L79" s="2">
        <f>TREND(Calibration!$A$2:$A$4,Calibration!$D$2:$D$4,G79)</f>
        <v>527.55967147527758</v>
      </c>
    </row>
    <row r="80" spans="1:12" x14ac:dyDescent="0.25">
      <c r="A80">
        <v>388655</v>
      </c>
      <c r="B80">
        <v>14.36299992</v>
      </c>
      <c r="C80">
        <v>0.57779997999999999</v>
      </c>
      <c r="D80">
        <v>905.71697998000002</v>
      </c>
      <c r="E80">
        <v>1.6233999699999999</v>
      </c>
      <c r="F80">
        <v>633.30700683999999</v>
      </c>
      <c r="G80">
        <v>1.3840999599999999</v>
      </c>
      <c r="H80">
        <v>9.9000003020963209E+37</v>
      </c>
      <c r="J80" s="2">
        <f>TREND(Calibration!$A$2:$A$4,Calibration!$B$2:$B$4,C80)</f>
        <v>401.26362158434324</v>
      </c>
      <c r="K80" s="2">
        <f>TREND(Calibration!$A$2:$A$4,Calibration!$C$2:$C$4,E80)</f>
        <v>635.73011095336074</v>
      </c>
      <c r="L80" s="2">
        <f>TREND(Calibration!$A$2:$A$4,Calibration!$D$2:$D$4,G80)</f>
        <v>529.77904622694643</v>
      </c>
    </row>
    <row r="81" spans="1:12" x14ac:dyDescent="0.25">
      <c r="A81">
        <v>393655</v>
      </c>
      <c r="B81">
        <v>14.56999969</v>
      </c>
      <c r="C81">
        <v>0.59130000999999999</v>
      </c>
      <c r="D81">
        <v>695.52001953000001</v>
      </c>
      <c r="E81">
        <v>1.69790006</v>
      </c>
      <c r="F81">
        <v>1170.47595215</v>
      </c>
      <c r="G81">
        <v>1.3830000200000001</v>
      </c>
      <c r="H81">
        <v>1156.1209716799999</v>
      </c>
      <c r="J81" s="2">
        <f>TREND(Calibration!$A$2:$A$4,Calibration!$B$2:$B$4,C81)</f>
        <v>409.6673108703115</v>
      </c>
      <c r="K81" s="2">
        <f>TREND(Calibration!$A$2:$A$4,Calibration!$C$2:$C$4,E81)</f>
        <v>665.67903725413635</v>
      </c>
      <c r="L81" s="2">
        <f>TREND(Calibration!$A$2:$A$4,Calibration!$D$2:$D$4,G81)</f>
        <v>529.32697100678649</v>
      </c>
    </row>
    <row r="82" spans="1:12" x14ac:dyDescent="0.25">
      <c r="A82">
        <v>398664</v>
      </c>
      <c r="B82">
        <v>14.583000180000001</v>
      </c>
      <c r="C82">
        <v>0.58920002000000005</v>
      </c>
      <c r="D82">
        <v>9.9000003020963209E+37</v>
      </c>
      <c r="E82">
        <v>1.43649995</v>
      </c>
      <c r="F82">
        <v>328.49600220000002</v>
      </c>
      <c r="G82">
        <v>1.38680005</v>
      </c>
      <c r="H82">
        <v>9.9000003020963209E+37</v>
      </c>
      <c r="J82" s="2">
        <f>TREND(Calibration!$A$2:$A$4,Calibration!$B$2:$B$4,C82)</f>
        <v>408.36007944463023</v>
      </c>
      <c r="K82" s="2">
        <f>TREND(Calibration!$A$2:$A$4,Calibration!$C$2:$C$4,E82)</f>
        <v>560.59657856979629</v>
      </c>
      <c r="L82" s="2">
        <f>TREND(Calibration!$A$2:$A$4,Calibration!$D$2:$D$4,G82)</f>
        <v>530.88878292276775</v>
      </c>
    </row>
    <row r="83" spans="1:12" x14ac:dyDescent="0.25">
      <c r="A83">
        <v>403655</v>
      </c>
      <c r="B83">
        <v>14.59899998</v>
      </c>
      <c r="C83">
        <v>0.58539998999999998</v>
      </c>
      <c r="D83">
        <v>576.68103026999995</v>
      </c>
      <c r="E83">
        <v>1.46570003</v>
      </c>
      <c r="F83">
        <v>1332.02404785</v>
      </c>
      <c r="G83">
        <v>1.3840999599999999</v>
      </c>
      <c r="H83">
        <v>1041.5019531200001</v>
      </c>
      <c r="J83" s="2">
        <f>TREND(Calibration!$A$2:$A$4,Calibration!$B$2:$B$4,C83)</f>
        <v>405.99458311629922</v>
      </c>
      <c r="K83" s="2">
        <f>TREND(Calibration!$A$2:$A$4,Calibration!$C$2:$C$4,E83)</f>
        <v>572.3349676629739</v>
      </c>
      <c r="L83" s="2">
        <f>TREND(Calibration!$A$2:$A$4,Calibration!$D$2:$D$4,G83)</f>
        <v>529.77904622694643</v>
      </c>
    </row>
    <row r="84" spans="1:12" x14ac:dyDescent="0.25">
      <c r="A84">
        <v>408665</v>
      </c>
      <c r="B84">
        <v>14.36600018</v>
      </c>
      <c r="C84">
        <v>0.58380001999999998</v>
      </c>
      <c r="D84">
        <v>9.9000003020963209E+37</v>
      </c>
      <c r="E84">
        <v>1.4191999399999999</v>
      </c>
      <c r="F84">
        <v>719.43298340000001</v>
      </c>
      <c r="G84">
        <v>1.3852000200000001</v>
      </c>
      <c r="H84">
        <v>9.9000003020963209E+37</v>
      </c>
      <c r="J84" s="2">
        <f>TREND(Calibration!$A$2:$A$4,Calibration!$B$2:$B$4,C84)</f>
        <v>404.99861120017232</v>
      </c>
      <c r="K84" s="2">
        <f>TREND(Calibration!$A$2:$A$4,Calibration!$C$2:$C$4,E84)</f>
        <v>553.6420000653585</v>
      </c>
      <c r="L84" s="2">
        <f>TREND(Calibration!$A$2:$A$4,Calibration!$D$2:$D$4,G84)</f>
        <v>530.23117076709343</v>
      </c>
    </row>
    <row r="85" spans="1:12" x14ac:dyDescent="0.25">
      <c r="A85">
        <v>413655</v>
      </c>
      <c r="B85">
        <v>14.22999954</v>
      </c>
      <c r="C85">
        <v>0.57509999999999994</v>
      </c>
      <c r="D85">
        <v>784.83300781000003</v>
      </c>
      <c r="E85">
        <v>1.57210004</v>
      </c>
      <c r="F85">
        <v>893.91101074000005</v>
      </c>
      <c r="G85">
        <v>1.3890000600000001</v>
      </c>
      <c r="H85">
        <v>9.9000003020963209E+37</v>
      </c>
      <c r="J85" s="2">
        <f>TREND(Calibration!$A$2:$A$4,Calibration!$B$2:$B$4,C85)</f>
        <v>399.58289991199666</v>
      </c>
      <c r="K85" s="2">
        <f>TREND(Calibration!$A$2:$A$4,Calibration!$C$2:$C$4,E85)</f>
        <v>615.1076147549677</v>
      </c>
      <c r="L85" s="2">
        <f>TREND(Calibration!$A$2:$A$4,Calibration!$D$2:$D$4,G85)</f>
        <v>531.79298679307362</v>
      </c>
    </row>
    <row r="86" spans="1:12" x14ac:dyDescent="0.25">
      <c r="A86">
        <v>418654</v>
      </c>
      <c r="B86">
        <v>14.10900021</v>
      </c>
      <c r="C86">
        <v>0.59240000999999998</v>
      </c>
      <c r="D86">
        <v>587.73101807</v>
      </c>
      <c r="E86">
        <v>1.44029999</v>
      </c>
      <c r="F86">
        <v>1103.4659423799999</v>
      </c>
      <c r="G86">
        <v>1.38569999</v>
      </c>
      <c r="H86">
        <v>1347.26599121</v>
      </c>
      <c r="J86" s="2">
        <f>TREND(Calibration!$A$2:$A$4,Calibration!$B$2:$B$4,C86)</f>
        <v>410.35205440158995</v>
      </c>
      <c r="K86" s="2">
        <f>TREND(Calibration!$A$2:$A$4,Calibration!$C$2:$C$4,E86)</f>
        <v>562.12418904516619</v>
      </c>
      <c r="L86" s="2">
        <f>TREND(Calibration!$A$2:$A$4,Calibration!$D$2:$D$4,G86)</f>
        <v>530.43665838262086</v>
      </c>
    </row>
    <row r="87" spans="1:12" x14ac:dyDescent="0.25">
      <c r="A87">
        <v>423654</v>
      </c>
      <c r="B87">
        <v>14.05799961</v>
      </c>
      <c r="C87">
        <v>0.57569999000000005</v>
      </c>
      <c r="D87">
        <v>9.9000003020963209E+37</v>
      </c>
      <c r="E87">
        <v>1.4284000400000001</v>
      </c>
      <c r="F87">
        <v>612.92102050999995</v>
      </c>
      <c r="G87">
        <v>1.3954999400000001</v>
      </c>
      <c r="H87">
        <v>9.9000003020963209E+37</v>
      </c>
      <c r="J87" s="2">
        <f>TREND(Calibration!$A$2:$A$4,Calibration!$B$2:$B$4,C87)</f>
        <v>399.95639015866197</v>
      </c>
      <c r="K87" s="2">
        <f>TREND(Calibration!$A$2:$A$4,Calibration!$C$2:$C$4,E87)</f>
        <v>557.34042669624944</v>
      </c>
      <c r="L87" s="2">
        <f>TREND(Calibration!$A$2:$A$4,Calibration!$D$2:$D$4,G87)</f>
        <v>534.46443676490253</v>
      </c>
    </row>
    <row r="88" spans="1:12" x14ac:dyDescent="0.25">
      <c r="A88">
        <v>428655</v>
      </c>
      <c r="B88">
        <v>14.210000040000001</v>
      </c>
      <c r="C88">
        <v>0.58859998000000002</v>
      </c>
      <c r="D88">
        <v>586.84301758000004</v>
      </c>
      <c r="E88">
        <v>1.3852000200000001</v>
      </c>
      <c r="F88">
        <v>1056.56604004</v>
      </c>
      <c r="G88">
        <v>1.40840006</v>
      </c>
      <c r="H88">
        <v>1025.0620117200001</v>
      </c>
      <c r="J88" s="2">
        <f>TREND(Calibration!$A$2:$A$4,Calibration!$B$2:$B$4,C88)</f>
        <v>407.986558073259</v>
      </c>
      <c r="K88" s="2">
        <f>TREND(Calibration!$A$2:$A$4,Calibration!$C$2:$C$4,E88)</f>
        <v>539.97408237140326</v>
      </c>
      <c r="L88" s="2">
        <f>TREND(Calibration!$A$2:$A$4,Calibration!$D$2:$D$4,G88)</f>
        <v>539.76638467941609</v>
      </c>
    </row>
    <row r="89" spans="1:12" x14ac:dyDescent="0.25">
      <c r="A89">
        <v>433654</v>
      </c>
      <c r="B89">
        <v>14.352999690000001</v>
      </c>
      <c r="C89">
        <v>0.59189999000000004</v>
      </c>
      <c r="D89">
        <v>1026.5649414100001</v>
      </c>
      <c r="E89">
        <v>1.44410002</v>
      </c>
      <c r="F89">
        <v>940.09802246000004</v>
      </c>
      <c r="G89">
        <v>1.4078999800000001</v>
      </c>
      <c r="H89">
        <v>9.9000003020963209E+37</v>
      </c>
      <c r="J89" s="2">
        <f>TREND(Calibration!$A$2:$A$4,Calibration!$B$2:$B$4,C89)</f>
        <v>410.04079489203559</v>
      </c>
      <c r="K89" s="2">
        <f>TREND(Calibration!$A$2:$A$4,Calibration!$C$2:$C$4,E89)</f>
        <v>563.65179550055086</v>
      </c>
      <c r="L89" s="2">
        <f>TREND(Calibration!$A$2:$A$4,Calibration!$D$2:$D$4,G89)</f>
        <v>539.56085185390054</v>
      </c>
    </row>
    <row r="90" spans="1:12" x14ac:dyDescent="0.25">
      <c r="A90">
        <v>438665</v>
      </c>
      <c r="B90">
        <v>14.463000299999999</v>
      </c>
      <c r="C90">
        <v>0.58700001000000002</v>
      </c>
      <c r="D90">
        <v>9.9000003020963209E+37</v>
      </c>
      <c r="E90">
        <v>1.5925999900000001</v>
      </c>
      <c r="F90">
        <v>887.15502930000002</v>
      </c>
      <c r="G90">
        <v>1.40840006</v>
      </c>
      <c r="H90">
        <v>9.9000003020963209E+37</v>
      </c>
      <c r="J90" s="2">
        <f>TREND(Calibration!$A$2:$A$4,Calibration!$B$2:$B$4,C90)</f>
        <v>406.9905861571321</v>
      </c>
      <c r="K90" s="2">
        <f>TREND(Calibration!$A$2:$A$4,Calibration!$C$2:$C$4,E90)</f>
        <v>623.34856441985517</v>
      </c>
      <c r="L90" s="2">
        <f>TREND(Calibration!$A$2:$A$4,Calibration!$D$2:$D$4,G90)</f>
        <v>539.76638467941609</v>
      </c>
    </row>
    <row r="91" spans="1:12" x14ac:dyDescent="0.25">
      <c r="A91">
        <v>443654</v>
      </c>
      <c r="B91">
        <v>14.583000180000001</v>
      </c>
      <c r="C91">
        <v>0.59399997999999998</v>
      </c>
      <c r="D91">
        <v>408.66299437999999</v>
      </c>
      <c r="E91">
        <v>1.5359</v>
      </c>
      <c r="F91">
        <v>9.9000003020963209E+37</v>
      </c>
      <c r="G91">
        <v>1.4148999499999999</v>
      </c>
      <c r="H91">
        <v>1030.8559570299999</v>
      </c>
      <c r="J91" s="2">
        <f>TREND(Calibration!$A$2:$A$4,Calibration!$B$2:$B$4,C91)</f>
        <v>411.34802631771686</v>
      </c>
      <c r="K91" s="2">
        <f>TREND(Calibration!$A$2:$A$4,Calibration!$C$2:$C$4,E91)</f>
        <v>600.55525206594109</v>
      </c>
      <c r="L91" s="2">
        <f>TREND(Calibration!$A$2:$A$4,Calibration!$D$2:$D$4,G91)</f>
        <v>542.43783876124382</v>
      </c>
    </row>
    <row r="92" spans="1:12" x14ac:dyDescent="0.25">
      <c r="A92">
        <v>448654</v>
      </c>
      <c r="B92">
        <v>14.527999879999999</v>
      </c>
      <c r="C92">
        <v>0.58759998999999996</v>
      </c>
      <c r="D92">
        <v>957.16302489999998</v>
      </c>
      <c r="E92">
        <v>1.5946999799999999</v>
      </c>
      <c r="F92">
        <v>9.9000003020963209E+37</v>
      </c>
      <c r="G92">
        <v>1.4137999999999999</v>
      </c>
      <c r="H92">
        <v>9.9000003020963209E+37</v>
      </c>
      <c r="J92" s="2">
        <f>TREND(Calibration!$A$2:$A$4,Calibration!$B$2:$B$4,C92)</f>
        <v>407.36407017885614</v>
      </c>
      <c r="K92" s="2">
        <f>TREND(Calibration!$A$2:$A$4,Calibration!$C$2:$C$4,E92)</f>
        <v>624.19275730260688</v>
      </c>
      <c r="L92" s="2">
        <f>TREND(Calibration!$A$2:$A$4,Calibration!$D$2:$D$4,G92)</f>
        <v>541.98575943108494</v>
      </c>
    </row>
    <row r="93" spans="1:12" x14ac:dyDescent="0.25">
      <c r="A93">
        <v>453654</v>
      </c>
      <c r="B93">
        <v>14.397999759999999</v>
      </c>
      <c r="C93">
        <v>0.59189999000000004</v>
      </c>
      <c r="D93">
        <v>939.21697998000002</v>
      </c>
      <c r="E93">
        <v>1.49319994</v>
      </c>
      <c r="F93">
        <v>1363.5369873</v>
      </c>
      <c r="G93">
        <v>1.4095</v>
      </c>
      <c r="H93">
        <v>9.9000003020963209E+37</v>
      </c>
      <c r="J93" s="2">
        <f>TREND(Calibration!$A$2:$A$4,Calibration!$B$2:$B$4,C93)</f>
        <v>410.04079489203559</v>
      </c>
      <c r="K93" s="2">
        <f>TREND(Calibration!$A$2:$A$4,Calibration!$C$2:$C$4,E93)</f>
        <v>583.38989092371037</v>
      </c>
      <c r="L93" s="2">
        <f>TREND(Calibration!$A$2:$A$4,Calibration!$D$2:$D$4,G93)</f>
        <v>540.21845989957603</v>
      </c>
    </row>
    <row r="94" spans="1:12" x14ac:dyDescent="0.25">
      <c r="A94">
        <v>458654</v>
      </c>
      <c r="B94">
        <v>14.28100014</v>
      </c>
      <c r="C94">
        <v>0.58859998000000002</v>
      </c>
      <c r="D94">
        <v>899.23297118999994</v>
      </c>
      <c r="E94">
        <v>1.36360002</v>
      </c>
      <c r="F94">
        <v>1207.8769531200001</v>
      </c>
      <c r="G94">
        <v>1.4148999499999999</v>
      </c>
      <c r="H94">
        <v>9.9000003020963209E+37</v>
      </c>
      <c r="J94" s="2">
        <f>TREND(Calibration!$A$2:$A$4,Calibration!$B$2:$B$4,C94)</f>
        <v>407.986558073259</v>
      </c>
      <c r="K94" s="2">
        <f>TREND(Calibration!$A$2:$A$4,Calibration!$C$2:$C$4,E94)</f>
        <v>531.29091422896533</v>
      </c>
      <c r="L94" s="2">
        <f>TREND(Calibration!$A$2:$A$4,Calibration!$D$2:$D$4,G94)</f>
        <v>542.43783876124382</v>
      </c>
    </row>
    <row r="95" spans="1:12" x14ac:dyDescent="0.25">
      <c r="A95">
        <v>463654</v>
      </c>
      <c r="B95">
        <v>14.23600006</v>
      </c>
      <c r="C95">
        <v>0.58969998000000001</v>
      </c>
      <c r="D95">
        <v>900.71398925999995</v>
      </c>
      <c r="E95">
        <v>1.4883999800000001</v>
      </c>
      <c r="F95">
        <v>9.9000003020963209E+37</v>
      </c>
      <c r="G95">
        <v>1.42569995</v>
      </c>
      <c r="H95">
        <v>1165.6529541</v>
      </c>
      <c r="J95" s="2">
        <f>TREND(Calibration!$A$2:$A$4,Calibration!$B$2:$B$4,C95)</f>
        <v>408.67130160453746</v>
      </c>
      <c r="K95" s="2">
        <f>TREND(Calibration!$A$2:$A$4,Calibration!$C$2:$C$4,E95)</f>
        <v>581.46031408310967</v>
      </c>
      <c r="L95" s="2">
        <f>TREND(Calibration!$A$2:$A$4,Calibration!$D$2:$D$4,G95)</f>
        <v>546.87663758456858</v>
      </c>
    </row>
    <row r="96" spans="1:12" x14ac:dyDescent="0.25">
      <c r="A96">
        <v>468654</v>
      </c>
      <c r="B96">
        <v>14.277999879999999</v>
      </c>
      <c r="C96">
        <v>0.58920002000000005</v>
      </c>
      <c r="D96">
        <v>919.06402588000003</v>
      </c>
      <c r="E96">
        <v>1.51049995</v>
      </c>
      <c r="F96">
        <v>9.9000003020963209E+37</v>
      </c>
      <c r="G96">
        <v>1.42250001</v>
      </c>
      <c r="H96">
        <v>1368.10998535</v>
      </c>
      <c r="J96" s="2">
        <f>TREND(Calibration!$A$2:$A$4,Calibration!$B$2:$B$4,C96)</f>
        <v>408.36007944463023</v>
      </c>
      <c r="K96" s="2">
        <f>TREND(Calibration!$A$2:$A$4,Calibration!$C$2:$C$4,E96)</f>
        <v>590.34446942814816</v>
      </c>
      <c r="L96" s="2">
        <f>TREND(Calibration!$A$2:$A$4,Calibration!$D$2:$D$4,G96)</f>
        <v>545.56146259320656</v>
      </c>
    </row>
    <row r="97" spans="1:12" x14ac:dyDescent="0.25">
      <c r="A97">
        <v>473654</v>
      </c>
      <c r="B97">
        <v>14.36600018</v>
      </c>
      <c r="C97">
        <v>0.59619999000000001</v>
      </c>
      <c r="D97">
        <v>907.92999268000005</v>
      </c>
      <c r="E97">
        <v>1.8507000199999999</v>
      </c>
      <c r="F97">
        <v>9.9000003020963209E+37</v>
      </c>
      <c r="G97">
        <v>1.42079997</v>
      </c>
      <c r="H97">
        <v>9.9000003020963209E+37</v>
      </c>
      <c r="J97" s="2">
        <f>TREND(Calibration!$A$2:$A$4,Calibration!$B$2:$B$4,C97)</f>
        <v>412.71751960521499</v>
      </c>
      <c r="K97" s="2">
        <f>TREND(Calibration!$A$2:$A$4,Calibration!$C$2:$C$4,E97)</f>
        <v>727.10439581144067</v>
      </c>
      <c r="L97" s="2">
        <f>TREND(Calibration!$A$2:$A$4,Calibration!$D$2:$D$4,G97)</f>
        <v>544.86274633842834</v>
      </c>
    </row>
    <row r="98" spans="1:12" x14ac:dyDescent="0.25">
      <c r="A98">
        <v>478654</v>
      </c>
      <c r="B98">
        <v>14.50899982</v>
      </c>
      <c r="C98">
        <v>0.59509999000000002</v>
      </c>
      <c r="D98">
        <v>827.86798095999995</v>
      </c>
      <c r="E98">
        <v>1.9053000200000001</v>
      </c>
      <c r="F98">
        <v>9.9000003020963209E+37</v>
      </c>
      <c r="G98">
        <v>1.4180999999999999</v>
      </c>
      <c r="H98">
        <v>1188.3289794899999</v>
      </c>
      <c r="J98" s="2">
        <f>TREND(Calibration!$A$2:$A$4,Calibration!$B$2:$B$4,C98)</f>
        <v>412.03277607393653</v>
      </c>
      <c r="K98" s="2">
        <f>TREND(Calibration!$A$2:$A$4,Calibration!$C$2:$C$4,E98)</f>
        <v>749.05351528260303</v>
      </c>
      <c r="L98" s="2">
        <f>TREND(Calibration!$A$2:$A$4,Calibration!$D$2:$D$4,G98)</f>
        <v>543.75305896259385</v>
      </c>
    </row>
    <row r="99" spans="1:12" x14ac:dyDescent="0.25">
      <c r="A99">
        <v>483655</v>
      </c>
      <c r="B99">
        <v>14.65499973</v>
      </c>
      <c r="C99">
        <v>0.59399997999999998</v>
      </c>
      <c r="D99">
        <v>909.39001465000001</v>
      </c>
      <c r="E99">
        <v>1.83449996</v>
      </c>
      <c r="F99">
        <v>9.9000003020963209E+37</v>
      </c>
      <c r="G99">
        <v>1.4164999700000001</v>
      </c>
      <c r="H99">
        <v>1236.7709960899999</v>
      </c>
      <c r="J99" s="2">
        <f>TREND(Calibration!$A$2:$A$4,Calibration!$B$2:$B$4,C99)</f>
        <v>411.34802631771686</v>
      </c>
      <c r="K99" s="2">
        <f>TREND(Calibration!$A$2:$A$4,Calibration!$C$2:$C$4,E99)</f>
        <v>720.59199558470084</v>
      </c>
      <c r="L99" s="2">
        <f>TREND(Calibration!$A$2:$A$4,Calibration!$D$2:$D$4,G99)</f>
        <v>543.09544680691943</v>
      </c>
    </row>
    <row r="100" spans="1:12" x14ac:dyDescent="0.25">
      <c r="A100">
        <v>488655</v>
      </c>
      <c r="B100">
        <v>14.725999829999999</v>
      </c>
      <c r="C100">
        <v>0.59670000999999995</v>
      </c>
      <c r="D100">
        <v>835.74102783000001</v>
      </c>
      <c r="E100">
        <v>1.7669999599999999</v>
      </c>
      <c r="F100">
        <v>9.9000003020963209E+37</v>
      </c>
      <c r="G100">
        <v>1.42789996</v>
      </c>
      <c r="H100">
        <v>1196.19494629</v>
      </c>
      <c r="J100" s="2">
        <f>TREND(Calibration!$A$2:$A$4,Calibration!$B$2:$B$4,C100)</f>
        <v>413.02877911476935</v>
      </c>
      <c r="K100" s="2">
        <f>TREND(Calibration!$A$2:$A$4,Calibration!$C$2:$C$4,E100)</f>
        <v>693.45709513958252</v>
      </c>
      <c r="L100" s="2">
        <f>TREND(Calibration!$A$2:$A$4,Calibration!$D$2:$D$4,G100)</f>
        <v>547.78084145487435</v>
      </c>
    </row>
    <row r="101" spans="1:12" x14ac:dyDescent="0.25">
      <c r="A101">
        <v>493653</v>
      </c>
      <c r="B101">
        <v>14.60900021</v>
      </c>
      <c r="C101">
        <v>0.59729999</v>
      </c>
      <c r="D101">
        <v>914.58197021000001</v>
      </c>
      <c r="E101">
        <v>1.47049999</v>
      </c>
      <c r="F101">
        <v>9.9000003020963209E+37</v>
      </c>
      <c r="G101">
        <v>1.4241000399999999</v>
      </c>
      <c r="H101">
        <v>9.9000003020963209E+37</v>
      </c>
      <c r="J101" s="2">
        <f>TREND(Calibration!$A$2:$A$4,Calibration!$B$2:$B$4,C101)</f>
        <v>413.40226313649345</v>
      </c>
      <c r="K101" s="2">
        <f>TREND(Calibration!$A$2:$A$4,Calibration!$C$2:$C$4,E101)</f>
        <v>574.2645445035746</v>
      </c>
      <c r="L101" s="2">
        <f>TREND(Calibration!$A$2:$A$4,Calibration!$D$2:$D$4,G101)</f>
        <v>546.21907474888098</v>
      </c>
    </row>
    <row r="102" spans="1:12" x14ac:dyDescent="0.25">
      <c r="A102">
        <v>498654</v>
      </c>
      <c r="B102">
        <v>14.45300007</v>
      </c>
      <c r="C102">
        <v>0.60049998999999998</v>
      </c>
      <c r="D102">
        <v>542.55603026999995</v>
      </c>
      <c r="E102">
        <v>1.4716000600000001</v>
      </c>
      <c r="F102">
        <v>9.9000003020963209E+37</v>
      </c>
      <c r="G102">
        <v>1.4251999900000001</v>
      </c>
      <c r="H102">
        <v>1238.9370117200001</v>
      </c>
      <c r="J102" s="2">
        <f>TREND(Calibration!$A$2:$A$4,Calibration!$B$2:$B$4,C102)</f>
        <v>415.39424431839439</v>
      </c>
      <c r="K102" s="2">
        <f>TREND(Calibration!$A$2:$A$4,Calibration!$C$2:$C$4,E102)</f>
        <v>574.70677102109551</v>
      </c>
      <c r="L102" s="2">
        <f>TREND(Calibration!$A$2:$A$4,Calibration!$D$2:$D$4,G102)</f>
        <v>546.67115407903998</v>
      </c>
    </row>
    <row r="103" spans="1:12" x14ac:dyDescent="0.25">
      <c r="A103">
        <v>503650</v>
      </c>
      <c r="B103">
        <v>14.24199963</v>
      </c>
      <c r="C103">
        <v>0.59240000999999998</v>
      </c>
      <c r="D103">
        <v>1031.89001465</v>
      </c>
      <c r="E103">
        <v>1.4596999900000001</v>
      </c>
      <c r="F103">
        <v>9.9000003020963209E+37</v>
      </c>
      <c r="G103">
        <v>1.4289000000000001</v>
      </c>
      <c r="H103">
        <v>1273.7010498</v>
      </c>
      <c r="J103" s="2">
        <f>TREND(Calibration!$A$2:$A$4,Calibration!$B$2:$B$4,C103)</f>
        <v>410.35205440158995</v>
      </c>
      <c r="K103" s="2">
        <f>TREND(Calibration!$A$2:$A$4,Calibration!$C$2:$C$4,E103)</f>
        <v>569.92296043235569</v>
      </c>
      <c r="L103" s="2">
        <f>TREND(Calibration!$A$2:$A$4,Calibration!$D$2:$D$4,G103)</f>
        <v>548.19185778591861</v>
      </c>
    </row>
    <row r="104" spans="1:12" x14ac:dyDescent="0.25">
      <c r="A104">
        <v>508653</v>
      </c>
      <c r="B104">
        <v>14.11900043</v>
      </c>
      <c r="C104">
        <v>0.58969998000000001</v>
      </c>
      <c r="D104">
        <v>304.06600952000002</v>
      </c>
      <c r="E104">
        <v>1.53100002</v>
      </c>
      <c r="F104">
        <v>9.9000003020963209E+37</v>
      </c>
      <c r="G104">
        <v>1.42789996</v>
      </c>
      <c r="H104">
        <v>1170.6600341799999</v>
      </c>
      <c r="J104" s="2">
        <f>TREND(Calibration!$A$2:$A$4,Calibration!$B$2:$B$4,C104)</f>
        <v>408.67130160453746</v>
      </c>
      <c r="K104" s="2">
        <f>TREND(Calibration!$A$2:$A$4,Calibration!$C$2:$C$4,E104)</f>
        <v>598.58546733285857</v>
      </c>
      <c r="L104" s="2">
        <f>TREND(Calibration!$A$2:$A$4,Calibration!$D$2:$D$4,G104)</f>
        <v>547.78084145487435</v>
      </c>
    </row>
    <row r="105" spans="1:12" x14ac:dyDescent="0.25">
      <c r="A105">
        <v>513650</v>
      </c>
      <c r="B105">
        <v>14.10900021</v>
      </c>
      <c r="C105">
        <v>0.59509999000000002</v>
      </c>
      <c r="D105">
        <v>917.17297363</v>
      </c>
      <c r="E105">
        <v>1.6449999799999999</v>
      </c>
      <c r="F105">
        <v>9.9000003020963209E+37</v>
      </c>
      <c r="G105">
        <v>1.4327000400000001</v>
      </c>
      <c r="H105">
        <v>1351.41699219</v>
      </c>
      <c r="J105" s="2">
        <f>TREND(Calibration!$A$2:$A$4,Calibration!$B$2:$B$4,C105)</f>
        <v>412.03277607393653</v>
      </c>
      <c r="K105" s="2">
        <f>TREND(Calibration!$A$2:$A$4,Calibration!$C$2:$C$4,E105)</f>
        <v>644.41328311578388</v>
      </c>
      <c r="L105" s="2">
        <f>TREND(Calibration!$A$2:$A$4,Calibration!$D$2:$D$4,G105)</f>
        <v>549.75367381189892</v>
      </c>
    </row>
    <row r="106" spans="1:12" x14ac:dyDescent="0.25">
      <c r="A106">
        <v>518650</v>
      </c>
      <c r="B106">
        <v>14.225999829999999</v>
      </c>
      <c r="C106">
        <v>0.59350002000000002</v>
      </c>
      <c r="D106">
        <v>876.06298828000001</v>
      </c>
      <c r="E106">
        <v>1.63740003</v>
      </c>
      <c r="F106">
        <v>9.9000003020963209E+37</v>
      </c>
      <c r="G106">
        <v>1.4284000400000001</v>
      </c>
      <c r="H106">
        <v>9.9000003020963209E+37</v>
      </c>
      <c r="J106" s="2">
        <f>TREND(Calibration!$A$2:$A$4,Calibration!$B$2:$B$4,C106)</f>
        <v>411.03680415780963</v>
      </c>
      <c r="K106" s="2">
        <f>TREND(Calibration!$A$2:$A$4,Calibration!$C$2:$C$4,E106)</f>
        <v>641.35811442485237</v>
      </c>
      <c r="L106" s="2">
        <f>TREND(Calibration!$A$2:$A$4,Calibration!$D$2:$D$4,G106)</f>
        <v>547.98637428039001</v>
      </c>
    </row>
    <row r="107" spans="1:12" x14ac:dyDescent="0.25">
      <c r="A107">
        <v>523650</v>
      </c>
      <c r="B107">
        <v>14.397999759999999</v>
      </c>
      <c r="C107">
        <v>0.58969998000000001</v>
      </c>
      <c r="D107">
        <v>738.89300536999997</v>
      </c>
      <c r="E107">
        <v>1.7216000600000001</v>
      </c>
      <c r="F107">
        <v>9.9000003020963209E+37</v>
      </c>
      <c r="G107">
        <v>1.4315999699999999</v>
      </c>
      <c r="H107">
        <v>1215.8979492200001</v>
      </c>
      <c r="J107" s="2">
        <f>TREND(Calibration!$A$2:$A$4,Calibration!$B$2:$B$4,C107)</f>
        <v>408.67130160453746</v>
      </c>
      <c r="K107" s="2">
        <f>TREND(Calibration!$A$2:$A$4,Calibration!$C$2:$C$4,E107)</f>
        <v>675.20640229931121</v>
      </c>
      <c r="L107" s="2">
        <f>TREND(Calibration!$A$2:$A$4,Calibration!$D$2:$D$4,G107)</f>
        <v>549.30154516175298</v>
      </c>
    </row>
    <row r="108" spans="1:12" x14ac:dyDescent="0.25">
      <c r="A108">
        <v>528650</v>
      </c>
      <c r="B108">
        <v>14.54699993</v>
      </c>
      <c r="C108">
        <v>0.58810001999999995</v>
      </c>
      <c r="D108">
        <v>877.07397461000005</v>
      </c>
      <c r="E108">
        <v>1.68110001</v>
      </c>
      <c r="F108">
        <v>9.9000003020963209E+37</v>
      </c>
      <c r="G108">
        <v>1.4419000099999999</v>
      </c>
      <c r="H108">
        <v>1163.1710205100001</v>
      </c>
      <c r="J108" s="2">
        <f>TREND(Calibration!$A$2:$A$4,Calibration!$B$2:$B$4,C108)</f>
        <v>407.67533591335172</v>
      </c>
      <c r="K108" s="2">
        <f>TREND(Calibration!$A$2:$A$4,Calibration!$C$2:$C$4,E108)</f>
        <v>658.9254419323139</v>
      </c>
      <c r="L108" s="2">
        <f>TREND(Calibration!$A$2:$A$4,Calibration!$D$2:$D$4,G108)</f>
        <v>553.53486047954902</v>
      </c>
    </row>
    <row r="109" spans="1:12" x14ac:dyDescent="0.25">
      <c r="A109">
        <v>533653</v>
      </c>
      <c r="B109">
        <v>14.56700039</v>
      </c>
      <c r="C109">
        <v>0.58319997999999995</v>
      </c>
      <c r="D109">
        <v>9.9000003020963209E+37</v>
      </c>
      <c r="E109">
        <v>1.6584999600000001</v>
      </c>
      <c r="F109">
        <v>1025.6510009799999</v>
      </c>
      <c r="G109">
        <v>1.4429999600000001</v>
      </c>
      <c r="H109">
        <v>9.9000003020963209E+37</v>
      </c>
      <c r="J109" s="2">
        <f>TREND(Calibration!$A$2:$A$4,Calibration!$B$2:$B$4,C109)</f>
        <v>404.62508982880109</v>
      </c>
      <c r="K109" s="2">
        <f>TREND(Calibration!$A$2:$A$4,Calibration!$C$2:$C$4,E109)</f>
        <v>649.840255164837</v>
      </c>
      <c r="L109" s="2">
        <f>TREND(Calibration!$A$2:$A$4,Calibration!$D$2:$D$4,G109)</f>
        <v>553.98693980970802</v>
      </c>
    </row>
    <row r="110" spans="1:12" x14ac:dyDescent="0.25">
      <c r="A110">
        <v>538650</v>
      </c>
      <c r="B110">
        <v>14.524999619999999</v>
      </c>
      <c r="C110">
        <v>0.58050000999999996</v>
      </c>
      <c r="D110">
        <v>931.70001220999995</v>
      </c>
      <c r="E110">
        <v>1.5385999699999999</v>
      </c>
      <c r="F110">
        <v>765.04602050999995</v>
      </c>
      <c r="G110">
        <v>1.4380999800000001</v>
      </c>
      <c r="H110">
        <v>9.9000003020963209E+37</v>
      </c>
      <c r="J110" s="2">
        <f>TREND(Calibration!$A$2:$A$4,Calibration!$B$2:$B$4,C110)</f>
        <v>402.94437438139573</v>
      </c>
      <c r="K110" s="2">
        <f>TREND(Calibration!$A$2:$A$4,Calibration!$C$2:$C$4,E110)</f>
        <v>601.64063602378997</v>
      </c>
      <c r="L110" s="2">
        <f>TREND(Calibration!$A$2:$A$4,Calibration!$D$2:$D$4,G110)</f>
        <v>551.97304856356777</v>
      </c>
    </row>
    <row r="111" spans="1:12" x14ac:dyDescent="0.25">
      <c r="A111">
        <v>543650</v>
      </c>
      <c r="B111">
        <v>14.40499973</v>
      </c>
      <c r="C111">
        <v>0.59240000999999998</v>
      </c>
      <c r="D111">
        <v>681.40100098000005</v>
      </c>
      <c r="E111">
        <v>1.4878</v>
      </c>
      <c r="F111">
        <v>966.14398193</v>
      </c>
      <c r="G111">
        <v>1.44410002</v>
      </c>
      <c r="H111">
        <v>1119.1030273399999</v>
      </c>
      <c r="J111" s="2">
        <f>TREND(Calibration!$A$2:$A$4,Calibration!$B$2:$B$4,C111)</f>
        <v>410.35205440158995</v>
      </c>
      <c r="K111" s="2">
        <f>TREND(Calibration!$A$2:$A$4,Calibration!$C$2:$C$4,E111)</f>
        <v>581.21912300801239</v>
      </c>
      <c r="L111" s="2">
        <f>TREND(Calibration!$A$2:$A$4,Calibration!$D$2:$D$4,G111)</f>
        <v>554.4390643498549</v>
      </c>
    </row>
    <row r="112" spans="1:12" x14ac:dyDescent="0.25">
      <c r="A112">
        <v>548650</v>
      </c>
      <c r="B112">
        <v>14.31400013</v>
      </c>
      <c r="C112">
        <v>0.59509999000000002</v>
      </c>
      <c r="D112">
        <v>1105.6159668</v>
      </c>
      <c r="E112">
        <v>1.48459995</v>
      </c>
      <c r="F112">
        <v>1042.5460205100001</v>
      </c>
      <c r="G112">
        <v>1.4386999600000001</v>
      </c>
      <c r="H112">
        <v>9.9000003020963209E+37</v>
      </c>
      <c r="J112" s="2">
        <f>TREND(Calibration!$A$2:$A$4,Calibration!$B$2:$B$4,C112)</f>
        <v>412.03277607393653</v>
      </c>
      <c r="K112" s="2">
        <f>TREND(Calibration!$A$2:$A$4,Calibration!$C$2:$C$4,E112)</f>
        <v>579.93270762772499</v>
      </c>
      <c r="L112" s="2">
        <f>TREND(Calibration!$A$2:$A$4,Calibration!$D$2:$D$4,G112)</f>
        <v>552.21964027819911</v>
      </c>
    </row>
    <row r="113" spans="1:12" x14ac:dyDescent="0.25">
      <c r="A113">
        <v>553650</v>
      </c>
      <c r="B113">
        <v>14.248999599999999</v>
      </c>
      <c r="C113">
        <v>0.58319997999999995</v>
      </c>
      <c r="D113">
        <v>9.9000003020963209E+37</v>
      </c>
      <c r="E113">
        <v>1.5262000600000001</v>
      </c>
      <c r="F113">
        <v>630.79101562000005</v>
      </c>
      <c r="G113">
        <v>1.4337999800000001</v>
      </c>
      <c r="H113">
        <v>9.9000003020963209E+37</v>
      </c>
      <c r="J113" s="2">
        <f>TREND(Calibration!$A$2:$A$4,Calibration!$B$2:$B$4,C113)</f>
        <v>404.62508982880109</v>
      </c>
      <c r="K113" s="2">
        <f>TREND(Calibration!$A$2:$A$4,Calibration!$C$2:$C$4,E113)</f>
        <v>596.65589049225787</v>
      </c>
      <c r="L113" s="2">
        <f>TREND(Calibration!$A$2:$A$4,Calibration!$D$2:$D$4,G113)</f>
        <v>550.20574903205886</v>
      </c>
    </row>
    <row r="114" spans="1:12" x14ac:dyDescent="0.25">
      <c r="A114">
        <v>558650</v>
      </c>
      <c r="B114">
        <v>14.28199959</v>
      </c>
      <c r="C114">
        <v>0.58490001999999996</v>
      </c>
      <c r="D114">
        <v>621.24102783000001</v>
      </c>
      <c r="E114">
        <v>1.4510999899999999</v>
      </c>
      <c r="F114">
        <v>898.65502930000002</v>
      </c>
      <c r="G114">
        <v>1.43429995</v>
      </c>
      <c r="H114">
        <v>1167.8399658200001</v>
      </c>
      <c r="J114" s="2">
        <f>TREND(Calibration!$A$2:$A$4,Calibration!$B$2:$B$4,C114)</f>
        <v>405.68335473145078</v>
      </c>
      <c r="K114" s="2">
        <f>TREND(Calibration!$A$2:$A$4,Calibration!$C$2:$C$4,E114)</f>
        <v>566.46577311638509</v>
      </c>
      <c r="L114" s="2">
        <f>TREND(Calibration!$A$2:$A$4,Calibration!$D$2:$D$4,G114)</f>
        <v>550.41123664758641</v>
      </c>
    </row>
    <row r="115" spans="1:12" x14ac:dyDescent="0.25">
      <c r="A115">
        <v>563669</v>
      </c>
      <c r="B115">
        <v>14.33699989</v>
      </c>
      <c r="C115">
        <v>0.58759998999999996</v>
      </c>
      <c r="D115">
        <v>9.9000003020963209E+37</v>
      </c>
      <c r="E115">
        <v>1.4716000600000001</v>
      </c>
      <c r="F115">
        <v>303.88800049000002</v>
      </c>
      <c r="G115">
        <v>1.43920004</v>
      </c>
      <c r="H115">
        <v>9.9000003020963209E+37</v>
      </c>
      <c r="J115" s="2">
        <f>TREND(Calibration!$A$2:$A$4,Calibration!$B$2:$B$4,C115)</f>
        <v>407.36407017885614</v>
      </c>
      <c r="K115" s="2">
        <f>TREND(Calibration!$A$2:$A$4,Calibration!$C$2:$C$4,E115)</f>
        <v>574.70677102109551</v>
      </c>
      <c r="L115" s="2">
        <f>TREND(Calibration!$A$2:$A$4,Calibration!$D$2:$D$4,G115)</f>
        <v>552.42517310371466</v>
      </c>
    </row>
    <row r="116" spans="1:12" x14ac:dyDescent="0.25">
      <c r="A116">
        <v>568664</v>
      </c>
      <c r="B116">
        <v>14.53800011</v>
      </c>
      <c r="C116">
        <v>0.57999997999999997</v>
      </c>
      <c r="D116">
        <v>1020.8170166</v>
      </c>
      <c r="E116">
        <v>1.5748000099999999</v>
      </c>
      <c r="F116">
        <v>557.07397461000005</v>
      </c>
      <c r="G116">
        <v>1.4510999899999999</v>
      </c>
      <c r="H116">
        <v>9.9000003020963209E+37</v>
      </c>
      <c r="J116" s="2">
        <f>TREND(Calibration!$A$2:$A$4,Calibration!$B$2:$B$4,C116)</f>
        <v>402.63310864690015</v>
      </c>
      <c r="K116" s="2">
        <f>TREND(Calibration!$A$2:$A$4,Calibration!$C$2:$C$4,E116)</f>
        <v>616.19299871281669</v>
      </c>
      <c r="L116" s="2">
        <f>TREND(Calibration!$A$2:$A$4,Calibration!$D$2:$D$4,G116)</f>
        <v>557.31605125719818</v>
      </c>
    </row>
    <row r="117" spans="1:12" x14ac:dyDescent="0.25">
      <c r="A117">
        <v>573654</v>
      </c>
      <c r="B117">
        <v>14.7159996</v>
      </c>
      <c r="C117">
        <v>0.57840002000000001</v>
      </c>
      <c r="D117">
        <v>1007.9210205099999</v>
      </c>
      <c r="E117">
        <v>1.48670006</v>
      </c>
      <c r="F117">
        <v>486.01699829</v>
      </c>
      <c r="G117">
        <v>1.4500000500000001</v>
      </c>
      <c r="H117">
        <v>9.9000003020963209E+37</v>
      </c>
      <c r="J117" s="2">
        <f>TREND(Calibration!$A$2:$A$4,Calibration!$B$2:$B$4,C117)</f>
        <v>401.63714295571447</v>
      </c>
      <c r="K117" s="2">
        <f>TREND(Calibration!$A$2:$A$4,Calibration!$C$2:$C$4,E117)</f>
        <v>580.77694875029977</v>
      </c>
      <c r="L117" s="2">
        <f>TREND(Calibration!$A$2:$A$4,Calibration!$D$2:$D$4,G117)</f>
        <v>556.86397603703824</v>
      </c>
    </row>
    <row r="118" spans="1:12" x14ac:dyDescent="0.25">
      <c r="A118">
        <v>578653</v>
      </c>
      <c r="B118">
        <v>14.772000309999999</v>
      </c>
      <c r="C118">
        <v>0.57950002</v>
      </c>
      <c r="D118">
        <v>952.88397216999999</v>
      </c>
      <c r="E118">
        <v>1.59529996</v>
      </c>
      <c r="F118">
        <v>444.02301025000003</v>
      </c>
      <c r="G118">
        <v>1.44350004</v>
      </c>
      <c r="H118">
        <v>9.9000003020963209E+37</v>
      </c>
      <c r="J118" s="2">
        <f>TREND(Calibration!$A$2:$A$4,Calibration!$B$2:$B$4,C118)</f>
        <v>402.32188648699292</v>
      </c>
      <c r="K118" s="2">
        <f>TREND(Calibration!$A$2:$A$4,Calibration!$C$2:$C$4,E118)</f>
        <v>624.43394837770404</v>
      </c>
      <c r="L118" s="2">
        <f>TREND(Calibration!$A$2:$A$4,Calibration!$D$2:$D$4,G118)</f>
        <v>554.19247263522357</v>
      </c>
    </row>
    <row r="119" spans="1:12" x14ac:dyDescent="0.25">
      <c r="A119">
        <v>583653</v>
      </c>
      <c r="B119">
        <v>14.72000027</v>
      </c>
      <c r="C119">
        <v>0.59350002000000002</v>
      </c>
      <c r="D119">
        <v>855.85498046999999</v>
      </c>
      <c r="E119">
        <v>1.4445999899999999</v>
      </c>
      <c r="F119">
        <v>522.41998291000004</v>
      </c>
      <c r="G119">
        <v>1.4407999499999999</v>
      </c>
      <c r="H119">
        <v>9.9000003020963209E+37</v>
      </c>
      <c r="J119" s="2">
        <f>TREND(Calibration!$A$2:$A$4,Calibration!$B$2:$B$4,C119)</f>
        <v>411.03680415780963</v>
      </c>
      <c r="K119" s="2">
        <f>TREND(Calibration!$A$2:$A$4,Calibration!$C$2:$C$4,E119)</f>
        <v>563.85278270315143</v>
      </c>
      <c r="L119" s="2">
        <f>TREND(Calibration!$A$2:$A$4,Calibration!$D$2:$D$4,G119)</f>
        <v>553.08273593940214</v>
      </c>
    </row>
    <row r="120" spans="1:12" x14ac:dyDescent="0.25">
      <c r="A120">
        <v>588655</v>
      </c>
      <c r="B120">
        <v>14.545000079999999</v>
      </c>
      <c r="C120">
        <v>0.58270001000000005</v>
      </c>
      <c r="D120">
        <v>9.9000003020963209E+37</v>
      </c>
      <c r="E120">
        <v>1.49650002</v>
      </c>
      <c r="F120">
        <v>657.63897704999999</v>
      </c>
      <c r="G120">
        <v>1.4531999799999999</v>
      </c>
      <c r="H120">
        <v>9.9000003020963209E+37</v>
      </c>
      <c r="J120" s="2">
        <f>TREND(Calibration!$A$2:$A$4,Calibration!$B$2:$B$4,C120)</f>
        <v>404.3138614439527</v>
      </c>
      <c r="K120" s="2">
        <f>TREND(Calibration!$A$2:$A$4,Calibration!$C$2:$C$4,E120)</f>
        <v>584.71651821646481</v>
      </c>
      <c r="L120" s="2">
        <f>TREND(Calibration!$A$2:$A$4,Calibration!$D$2:$D$4,G120)</f>
        <v>558.17914691840133</v>
      </c>
    </row>
    <row r="121" spans="1:12" x14ac:dyDescent="0.25">
      <c r="A121">
        <v>593654</v>
      </c>
      <c r="B121">
        <v>14.3920002</v>
      </c>
      <c r="C121">
        <v>0.58270001000000005</v>
      </c>
      <c r="D121">
        <v>932.37701416000004</v>
      </c>
      <c r="E121">
        <v>1.49319994</v>
      </c>
      <c r="F121">
        <v>807.15502930000002</v>
      </c>
      <c r="G121">
        <v>1.45379996</v>
      </c>
      <c r="H121">
        <v>9.9000003020963209E+37</v>
      </c>
      <c r="J121" s="2">
        <f>TREND(Calibration!$A$2:$A$4,Calibration!$B$2:$B$4,C121)</f>
        <v>404.3138614439527</v>
      </c>
      <c r="K121" s="2">
        <f>TREND(Calibration!$A$2:$A$4,Calibration!$C$2:$C$4,E121)</f>
        <v>583.38989092371037</v>
      </c>
      <c r="L121" s="2">
        <f>TREND(Calibration!$A$2:$A$4,Calibration!$D$2:$D$4,G121)</f>
        <v>558.42573863303267</v>
      </c>
    </row>
    <row r="122" spans="1:12" x14ac:dyDescent="0.25">
      <c r="A122">
        <v>598653</v>
      </c>
      <c r="B122">
        <v>14.291000370000001</v>
      </c>
      <c r="C122">
        <v>0.58700001000000002</v>
      </c>
      <c r="D122">
        <v>1065.57299805</v>
      </c>
      <c r="E122">
        <v>1.80209994</v>
      </c>
      <c r="F122">
        <v>847.00299071999996</v>
      </c>
      <c r="G122">
        <v>1.4641</v>
      </c>
      <c r="H122">
        <v>9.9000003020963209E+37</v>
      </c>
      <c r="J122" s="2">
        <f>TREND(Calibration!$A$2:$A$4,Calibration!$B$2:$B$4,C122)</f>
        <v>406.9905861571321</v>
      </c>
      <c r="K122" s="2">
        <f>TREND(Calibration!$A$2:$A$4,Calibration!$C$2:$C$4,E122)</f>
        <v>707.56723533107356</v>
      </c>
      <c r="L122" s="2">
        <f>TREND(Calibration!$A$2:$A$4,Calibration!$D$2:$D$4,G122)</f>
        <v>562.65905395082871</v>
      </c>
    </row>
    <row r="123" spans="1:12" x14ac:dyDescent="0.25">
      <c r="A123">
        <v>603654</v>
      </c>
      <c r="B123">
        <v>14.25300026</v>
      </c>
      <c r="C123">
        <v>0.58270001000000005</v>
      </c>
      <c r="D123">
        <v>595.83001708999996</v>
      </c>
      <c r="E123">
        <v>1.63629997</v>
      </c>
      <c r="F123">
        <v>655.09497069999998</v>
      </c>
      <c r="G123">
        <v>1.46510005</v>
      </c>
      <c r="H123">
        <v>9.9000003020963209E+37</v>
      </c>
      <c r="J123" s="2">
        <f>TREND(Calibration!$A$2:$A$4,Calibration!$B$2:$B$4,C123)</f>
        <v>404.3138614439527</v>
      </c>
      <c r="K123" s="2">
        <f>TREND(Calibration!$A$2:$A$4,Calibration!$C$2:$C$4,E123)</f>
        <v>640.91589192731669</v>
      </c>
      <c r="L123" s="2">
        <f>TREND(Calibration!$A$2:$A$4,Calibration!$D$2:$D$4,G123)</f>
        <v>563.0700743918718</v>
      </c>
    </row>
    <row r="124" spans="1:12" x14ac:dyDescent="0.25">
      <c r="A124">
        <v>608654</v>
      </c>
      <c r="B124">
        <v>14.36600018</v>
      </c>
      <c r="C124">
        <v>0.57779997999999999</v>
      </c>
      <c r="D124">
        <v>1125.5389404299999</v>
      </c>
      <c r="E124">
        <v>1.78919995</v>
      </c>
      <c r="F124">
        <v>662.79901123000002</v>
      </c>
      <c r="G124">
        <v>1.4613000199999999</v>
      </c>
      <c r="H124">
        <v>9.9000003020963209E+37</v>
      </c>
      <c r="J124" s="2">
        <f>TREND(Calibration!$A$2:$A$4,Calibration!$B$2:$B$4,C124)</f>
        <v>401.26362158434324</v>
      </c>
      <c r="K124" s="2">
        <f>TREND(Calibration!$A$2:$A$4,Calibration!$C$2:$C$4,E124)</f>
        <v>702.38145837710283</v>
      </c>
      <c r="L124" s="2">
        <f>TREND(Calibration!$A$2:$A$4,Calibration!$D$2:$D$4,G124)</f>
        <v>561.50826247589043</v>
      </c>
    </row>
    <row r="125" spans="1:12" x14ac:dyDescent="0.25">
      <c r="A125">
        <v>613654</v>
      </c>
      <c r="B125">
        <v>14.50599957</v>
      </c>
      <c r="C125">
        <v>0.58429998000000005</v>
      </c>
      <c r="D125">
        <v>1041.48706055</v>
      </c>
      <c r="E125">
        <v>1.8405</v>
      </c>
      <c r="F125">
        <v>639.76202393000005</v>
      </c>
      <c r="G125">
        <v>1.45379996</v>
      </c>
      <c r="H125">
        <v>9.9000003020963209E+37</v>
      </c>
      <c r="J125" s="2">
        <f>TREND(Calibration!$A$2:$A$4,Calibration!$B$2:$B$4,C125)</f>
        <v>405.30983336007961</v>
      </c>
      <c r="K125" s="2">
        <f>TREND(Calibration!$A$2:$A$4,Calibration!$C$2:$C$4,E125)</f>
        <v>723.00400281531904</v>
      </c>
      <c r="L125" s="2">
        <f>TREND(Calibration!$A$2:$A$4,Calibration!$D$2:$D$4,G125)</f>
        <v>558.42573863303267</v>
      </c>
    </row>
    <row r="126" spans="1:12" x14ac:dyDescent="0.25">
      <c r="A126">
        <v>618654</v>
      </c>
      <c r="B126">
        <v>14.635999679999999</v>
      </c>
      <c r="C126">
        <v>0.59619999000000001</v>
      </c>
      <c r="D126">
        <v>758.96398925999995</v>
      </c>
      <c r="E126">
        <v>1.66820002</v>
      </c>
      <c r="F126">
        <v>799.35101318</v>
      </c>
      <c r="G126">
        <v>1.4558999500000001</v>
      </c>
      <c r="H126">
        <v>9.9000003020963209E+37</v>
      </c>
      <c r="J126" s="2">
        <f>TREND(Calibration!$A$2:$A$4,Calibration!$B$2:$B$4,C126)</f>
        <v>412.71751960521499</v>
      </c>
      <c r="K126" s="2">
        <f>TREND(Calibration!$A$2:$A$4,Calibration!$C$2:$C$4,E126)</f>
        <v>653.73966497834328</v>
      </c>
      <c r="L126" s="2">
        <f>TREND(Calibration!$A$2:$A$4,Calibration!$D$2:$D$4,G126)</f>
        <v>559.28883429423581</v>
      </c>
    </row>
    <row r="127" spans="1:12" x14ac:dyDescent="0.25">
      <c r="A127">
        <v>623654</v>
      </c>
      <c r="B127">
        <v>14.680999760000001</v>
      </c>
      <c r="C127">
        <v>0.59670000999999995</v>
      </c>
      <c r="D127">
        <v>1185.0190429700001</v>
      </c>
      <c r="E127">
        <v>1.69630003</v>
      </c>
      <c r="F127">
        <v>1274.6960449200001</v>
      </c>
      <c r="G127">
        <v>1.44949996</v>
      </c>
      <c r="H127">
        <v>9.9000003020963209E+37</v>
      </c>
      <c r="J127" s="2">
        <f>TREND(Calibration!$A$2:$A$4,Calibration!$B$2:$B$4,C127)</f>
        <v>413.02877911476935</v>
      </c>
      <c r="K127" s="2">
        <f>TREND(Calibration!$A$2:$A$4,Calibration!$C$2:$C$4,E127)</f>
        <v>665.03582755399998</v>
      </c>
      <c r="L127" s="2">
        <f>TREND(Calibration!$A$2:$A$4,Calibration!$D$2:$D$4,G127)</f>
        <v>556.65843910152375</v>
      </c>
    </row>
    <row r="128" spans="1:12" x14ac:dyDescent="0.25">
      <c r="A128">
        <v>628654</v>
      </c>
      <c r="B128">
        <v>14.65100002</v>
      </c>
      <c r="C128">
        <v>0.59130000999999999</v>
      </c>
      <c r="D128">
        <v>992.91400146000001</v>
      </c>
      <c r="E128">
        <v>1.7010999899999999</v>
      </c>
      <c r="F128">
        <v>9.9000003020963209E+37</v>
      </c>
      <c r="G128">
        <v>1.44350004</v>
      </c>
      <c r="H128">
        <v>9.9000003020963209E+37</v>
      </c>
      <c r="J128" s="2">
        <f>TREND(Calibration!$A$2:$A$4,Calibration!$B$2:$B$4,C128)</f>
        <v>409.6673108703115</v>
      </c>
      <c r="K128" s="2">
        <f>TREND(Calibration!$A$2:$A$4,Calibration!$C$2:$C$4,E128)</f>
        <v>666.96540439460068</v>
      </c>
      <c r="L128" s="2">
        <f>TREND(Calibration!$A$2:$A$4,Calibration!$D$2:$D$4,G128)</f>
        <v>554.19247263522357</v>
      </c>
    </row>
    <row r="129" spans="1:12" x14ac:dyDescent="0.25">
      <c r="A129">
        <v>633654</v>
      </c>
      <c r="B129">
        <v>14.55799961</v>
      </c>
      <c r="C129">
        <v>0.59670000999999995</v>
      </c>
      <c r="D129">
        <v>472.96398926000001</v>
      </c>
      <c r="E129">
        <v>2.0327000599999998</v>
      </c>
      <c r="F129">
        <v>9.9000003020963209E+37</v>
      </c>
      <c r="G129">
        <v>1.4586000400000001</v>
      </c>
      <c r="H129">
        <v>1313.7430419899999</v>
      </c>
      <c r="J129" s="2">
        <f>TREND(Calibration!$A$2:$A$4,Calibration!$B$2:$B$4,C129)</f>
        <v>413.02877911476935</v>
      </c>
      <c r="K129" s="2">
        <f>TREND(Calibration!$A$2:$A$4,Calibration!$C$2:$C$4,E129)</f>
        <v>800.26814346192259</v>
      </c>
      <c r="L129" s="2">
        <f>TREND(Calibration!$A$2:$A$4,Calibration!$D$2:$D$4,G129)</f>
        <v>560.39857099005712</v>
      </c>
    </row>
    <row r="130" spans="1:12" x14ac:dyDescent="0.25">
      <c r="A130">
        <v>638654</v>
      </c>
      <c r="B130">
        <v>14.42500019</v>
      </c>
      <c r="C130">
        <v>0.59890001999999998</v>
      </c>
      <c r="D130">
        <v>889.88299560999997</v>
      </c>
      <c r="E130">
        <v>1.75619996</v>
      </c>
      <c r="F130">
        <v>9.9000003020963209E+37</v>
      </c>
      <c r="G130">
        <v>1.4549000299999999</v>
      </c>
      <c r="H130">
        <v>9.9000003020963209E+37</v>
      </c>
      <c r="J130" s="2">
        <f>TREND(Calibration!$A$2:$A$4,Calibration!$B$2:$B$4,C130)</f>
        <v>414.39827240226748</v>
      </c>
      <c r="K130" s="2">
        <f>TREND(Calibration!$A$2:$A$4,Calibration!$C$2:$C$4,E130)</f>
        <v>689.11551106836362</v>
      </c>
      <c r="L130" s="2">
        <f>TREND(Calibration!$A$2:$A$4,Calibration!$D$2:$D$4,G130)</f>
        <v>558.87786728317838</v>
      </c>
    </row>
    <row r="131" spans="1:12" x14ac:dyDescent="0.25">
      <c r="A131">
        <v>643655</v>
      </c>
      <c r="B131">
        <v>14.40799999</v>
      </c>
      <c r="C131">
        <v>0.59570003000000005</v>
      </c>
      <c r="D131">
        <v>821.81799316000001</v>
      </c>
      <c r="E131">
        <v>1.79620004</v>
      </c>
      <c r="F131">
        <v>9.9000003020963209E+37</v>
      </c>
      <c r="G131">
        <v>1.46570003</v>
      </c>
      <c r="H131">
        <v>9.9000003020963209E+37</v>
      </c>
      <c r="J131" s="2">
        <f>TREND(Calibration!$A$2:$A$4,Calibration!$B$2:$B$4,C131)</f>
        <v>412.40629744530776</v>
      </c>
      <c r="K131" s="2">
        <f>TREND(Calibration!$A$2:$A$4,Calibration!$C$2:$C$4,E131)</f>
        <v>705.19548423276012</v>
      </c>
      <c r="L131" s="2">
        <f>TREND(Calibration!$A$2:$A$4,Calibration!$D$2:$D$4,G131)</f>
        <v>563.31666610650313</v>
      </c>
    </row>
    <row r="132" spans="1:12" x14ac:dyDescent="0.25">
      <c r="A132">
        <v>648654</v>
      </c>
      <c r="B132">
        <v>14.38300037</v>
      </c>
      <c r="C132">
        <v>0.59570003000000005</v>
      </c>
      <c r="D132">
        <v>793.54101562000005</v>
      </c>
      <c r="E132">
        <v>1.83070004</v>
      </c>
      <c r="F132">
        <v>9.9000003020963209E+37</v>
      </c>
      <c r="G132">
        <v>1.4641</v>
      </c>
      <c r="H132">
        <v>9.9000003020963209E+37</v>
      </c>
      <c r="J132" s="2">
        <f>TREND(Calibration!$A$2:$A$4,Calibration!$B$2:$B$4,C132)</f>
        <v>412.40629744530776</v>
      </c>
      <c r="K132" s="2">
        <f>TREND(Calibration!$A$2:$A$4,Calibration!$C$2:$C$4,E132)</f>
        <v>719.06443334915389</v>
      </c>
      <c r="L132" s="2">
        <f>TREND(Calibration!$A$2:$A$4,Calibration!$D$2:$D$4,G132)</f>
        <v>562.65905395082871</v>
      </c>
    </row>
    <row r="133" spans="1:12" x14ac:dyDescent="0.25">
      <c r="A133">
        <v>653655</v>
      </c>
      <c r="B133">
        <v>14.440999980000001</v>
      </c>
      <c r="C133">
        <v>0.57999997999999997</v>
      </c>
      <c r="D133">
        <v>1329.9959716799999</v>
      </c>
      <c r="E133">
        <v>1.8815000099999999</v>
      </c>
      <c r="F133">
        <v>1230.83105469</v>
      </c>
      <c r="G133">
        <v>1.46510005</v>
      </c>
      <c r="H133">
        <v>9.9000003020963209E+37</v>
      </c>
      <c r="J133" s="2">
        <f>TREND(Calibration!$A$2:$A$4,Calibration!$B$2:$B$4,C133)</f>
        <v>402.63310864690015</v>
      </c>
      <c r="K133" s="2">
        <f>TREND(Calibration!$A$2:$A$4,Calibration!$C$2:$C$4,E133)</f>
        <v>739.48594636493158</v>
      </c>
      <c r="L133" s="2">
        <f>TREND(Calibration!$A$2:$A$4,Calibration!$D$2:$D$4,G133)</f>
        <v>563.0700743918718</v>
      </c>
    </row>
    <row r="134" spans="1:12" x14ac:dyDescent="0.25">
      <c r="A134">
        <v>658665</v>
      </c>
      <c r="B134">
        <v>14.62199974</v>
      </c>
      <c r="C134">
        <v>0.59299999000000003</v>
      </c>
      <c r="D134">
        <v>682.33300781000003</v>
      </c>
      <c r="E134">
        <v>1.7783999399999999</v>
      </c>
      <c r="F134">
        <v>9.9000003020963209E+37</v>
      </c>
      <c r="G134">
        <v>1.4737999399999999</v>
      </c>
      <c r="H134">
        <v>9.9000003020963209E+37</v>
      </c>
      <c r="J134" s="2">
        <f>TREND(Calibration!$A$2:$A$4,Calibration!$B$2:$B$4,C134)</f>
        <v>410.72553842331405</v>
      </c>
      <c r="K134" s="2">
        <f>TREND(Calibration!$A$2:$A$4,Calibration!$C$2:$C$4,E134)</f>
        <v>698.0398702858987</v>
      </c>
      <c r="L134" s="2">
        <f>TREND(Calibration!$A$2:$A$4,Calibration!$D$2:$D$4,G134)</f>
        <v>566.64572823400647</v>
      </c>
    </row>
    <row r="135" spans="1:12" x14ac:dyDescent="0.25">
      <c r="A135">
        <v>663655</v>
      </c>
      <c r="B135">
        <v>14.713000299999999</v>
      </c>
      <c r="C135">
        <v>0.58920002000000005</v>
      </c>
      <c r="D135">
        <v>1018.58197021</v>
      </c>
      <c r="E135">
        <v>1.7194999500000001</v>
      </c>
      <c r="F135">
        <v>9.9000003020963209E+37</v>
      </c>
      <c r="G135">
        <v>1.4731999600000001</v>
      </c>
      <c r="H135">
        <v>9.9000003020963209E+37</v>
      </c>
      <c r="J135" s="2">
        <f>TREND(Calibration!$A$2:$A$4,Calibration!$B$2:$B$4,C135)</f>
        <v>408.36007944463023</v>
      </c>
      <c r="K135" s="2">
        <f>TREND(Calibration!$A$2:$A$4,Calibration!$C$2:$C$4,E135)</f>
        <v>674.36216117673644</v>
      </c>
      <c r="L135" s="2">
        <f>TREND(Calibration!$A$2:$A$4,Calibration!$D$2:$D$4,G135)</f>
        <v>566.39913651937525</v>
      </c>
    </row>
    <row r="136" spans="1:12" x14ac:dyDescent="0.25">
      <c r="A136">
        <v>668655</v>
      </c>
      <c r="B136">
        <v>14.76299953</v>
      </c>
      <c r="C136">
        <v>0.57620000999999998</v>
      </c>
      <c r="D136">
        <v>923.09997558999999</v>
      </c>
      <c r="E136">
        <v>1.8982000400000001</v>
      </c>
      <c r="F136">
        <v>1302.3780517600001</v>
      </c>
      <c r="G136">
        <v>1.4770000000000001</v>
      </c>
      <c r="H136">
        <v>9.9000003020963209E+37</v>
      </c>
      <c r="J136" s="2">
        <f>TREND(Calibration!$A$2:$A$4,Calibration!$B$2:$B$4,C136)</f>
        <v>400.26764966821634</v>
      </c>
      <c r="K136" s="2">
        <f>TREND(Calibration!$A$2:$A$4,Calibration!$C$2:$C$4,E136)</f>
        <v>746.19933379427221</v>
      </c>
      <c r="L136" s="2">
        <f>TREND(Calibration!$A$2:$A$4,Calibration!$D$2:$D$4,G136)</f>
        <v>567.96095254535544</v>
      </c>
    </row>
    <row r="137" spans="1:12" x14ac:dyDescent="0.25">
      <c r="A137">
        <v>673654</v>
      </c>
      <c r="B137">
        <v>14.678000450000001</v>
      </c>
      <c r="C137">
        <v>0.57840002000000001</v>
      </c>
      <c r="D137">
        <v>970.19897461000005</v>
      </c>
      <c r="E137">
        <v>1.8421000199999999</v>
      </c>
      <c r="F137">
        <v>912.85797118999994</v>
      </c>
      <c r="G137">
        <v>1.47920001</v>
      </c>
      <c r="H137">
        <v>9.9000003020963209E+37</v>
      </c>
      <c r="J137" s="2">
        <f>TREND(Calibration!$A$2:$A$4,Calibration!$B$2:$B$4,C137)</f>
        <v>401.63714295571447</v>
      </c>
      <c r="K137" s="2">
        <f>TREND(Calibration!$A$2:$A$4,Calibration!$C$2:$C$4,E137)</f>
        <v>723.64720849547007</v>
      </c>
      <c r="L137" s="2">
        <f>TREND(Calibration!$A$2:$A$4,Calibration!$D$2:$D$4,G137)</f>
        <v>568.8651564156612</v>
      </c>
    </row>
    <row r="138" spans="1:12" x14ac:dyDescent="0.25">
      <c r="A138">
        <v>678654</v>
      </c>
      <c r="B138">
        <v>14.631999970000001</v>
      </c>
      <c r="C138">
        <v>0.59079999000000005</v>
      </c>
      <c r="D138">
        <v>531.39001465000001</v>
      </c>
      <c r="E138">
        <v>1.7098</v>
      </c>
      <c r="F138">
        <v>1126.375</v>
      </c>
      <c r="G138">
        <v>1.4759000499999999</v>
      </c>
      <c r="H138">
        <v>9.9000003020963209E+37</v>
      </c>
      <c r="J138" s="2">
        <f>TREND(Calibration!$A$2:$A$4,Calibration!$B$2:$B$4,C138)</f>
        <v>409.35605136075714</v>
      </c>
      <c r="K138" s="2">
        <f>TREND(Calibration!$A$2:$A$4,Calibration!$C$2:$C$4,E138)</f>
        <v>670.46279558306787</v>
      </c>
      <c r="L138" s="2">
        <f>TREND(Calibration!$A$2:$A$4,Calibration!$D$2:$D$4,G138)</f>
        <v>567.50887321519645</v>
      </c>
    </row>
    <row r="139" spans="1:12" x14ac:dyDescent="0.25">
      <c r="A139">
        <v>683654</v>
      </c>
      <c r="B139">
        <v>14.39599991</v>
      </c>
      <c r="C139">
        <v>0.59729999</v>
      </c>
      <c r="D139">
        <v>1139.6450195299999</v>
      </c>
      <c r="E139">
        <v>1.7659000199999999</v>
      </c>
      <c r="F139">
        <v>1352.6610107399999</v>
      </c>
      <c r="G139">
        <v>1.48029995</v>
      </c>
      <c r="H139">
        <v>9.9000003020963209E+37</v>
      </c>
      <c r="J139" s="2">
        <f>TREND(Calibration!$A$2:$A$4,Calibration!$B$2:$B$4,C139)</f>
        <v>413.40226313649345</v>
      </c>
      <c r="K139" s="2">
        <f>TREND(Calibration!$A$2:$A$4,Calibration!$C$2:$C$4,E139)</f>
        <v>693.0149208818699</v>
      </c>
      <c r="L139" s="2">
        <f>TREND(Calibration!$A$2:$A$4,Calibration!$D$2:$D$4,G139)</f>
        <v>569.31723163582114</v>
      </c>
    </row>
    <row r="140" spans="1:12" x14ac:dyDescent="0.25">
      <c r="A140">
        <v>688654</v>
      </c>
      <c r="B140">
        <v>14.23700047</v>
      </c>
      <c r="C140">
        <v>0.59619999000000001</v>
      </c>
      <c r="D140">
        <v>946.63702393000005</v>
      </c>
      <c r="E140">
        <v>1.92470002</v>
      </c>
      <c r="F140">
        <v>9.9000003020963209E+37</v>
      </c>
      <c r="G140">
        <v>1.4641</v>
      </c>
      <c r="H140">
        <v>9.9000003020963209E+37</v>
      </c>
      <c r="J140" s="2">
        <f>TREND(Calibration!$A$2:$A$4,Calibration!$B$2:$B$4,C140)</f>
        <v>412.71751960521499</v>
      </c>
      <c r="K140" s="2">
        <f>TREND(Calibration!$A$2:$A$4,Calibration!$C$2:$C$4,E140)</f>
        <v>756.85228666979253</v>
      </c>
      <c r="L140" s="2">
        <f>TREND(Calibration!$A$2:$A$4,Calibration!$D$2:$D$4,G140)</f>
        <v>562.65905395082871</v>
      </c>
    </row>
    <row r="141" spans="1:12" x14ac:dyDescent="0.25">
      <c r="A141">
        <v>693654</v>
      </c>
      <c r="B141">
        <v>14.256999970000001</v>
      </c>
      <c r="C141">
        <v>0.60000001999999997</v>
      </c>
      <c r="D141">
        <v>824.83300781000003</v>
      </c>
      <c r="E141">
        <v>1.80159998</v>
      </c>
      <c r="F141">
        <v>9.9000003020963209E+37</v>
      </c>
      <c r="G141">
        <v>1.47539997</v>
      </c>
      <c r="H141">
        <v>9.9000003020963209E+37</v>
      </c>
      <c r="J141" s="2">
        <f>TREND(Calibration!$A$2:$A$4,Calibration!$B$2:$B$4,C141)</f>
        <v>415.08301593354594</v>
      </c>
      <c r="K141" s="2">
        <f>TREND(Calibration!$A$2:$A$4,Calibration!$C$2:$C$4,E141)</f>
        <v>707.3662521484581</v>
      </c>
      <c r="L141" s="2">
        <f>TREND(Calibration!$A$2:$A$4,Calibration!$D$2:$D$4,G141)</f>
        <v>567.3033403896809</v>
      </c>
    </row>
    <row r="142" spans="1:12" x14ac:dyDescent="0.25">
      <c r="A142">
        <v>698665</v>
      </c>
      <c r="B142">
        <v>14.32800007</v>
      </c>
      <c r="C142">
        <v>0.59509999000000002</v>
      </c>
      <c r="D142">
        <v>1151.70703125</v>
      </c>
      <c r="E142">
        <v>1.5440000300000001</v>
      </c>
      <c r="F142">
        <v>9.9000003020963209E+37</v>
      </c>
      <c r="G142">
        <v>1.4770000000000001</v>
      </c>
      <c r="H142">
        <v>9.9000003020963209E+37</v>
      </c>
      <c r="J142" s="2">
        <f>TREND(Calibration!$A$2:$A$4,Calibration!$B$2:$B$4,C142)</f>
        <v>412.03277607393653</v>
      </c>
      <c r="K142" s="2">
        <f>TREND(Calibration!$A$2:$A$4,Calibration!$C$2:$C$4,E142)</f>
        <v>603.811452179311</v>
      </c>
      <c r="L142" s="2">
        <f>TREND(Calibration!$A$2:$A$4,Calibration!$D$2:$D$4,G142)</f>
        <v>567.96095254535544</v>
      </c>
    </row>
    <row r="143" spans="1:12" x14ac:dyDescent="0.25">
      <c r="A143">
        <v>703656</v>
      </c>
      <c r="B143">
        <v>14.43799973</v>
      </c>
      <c r="C143">
        <v>0.57840002000000001</v>
      </c>
      <c r="D143">
        <v>763.13098145000004</v>
      </c>
      <c r="E143">
        <v>1.49160004</v>
      </c>
      <c r="F143">
        <v>1218.8060302700001</v>
      </c>
      <c r="G143">
        <v>1.48029995</v>
      </c>
      <c r="H143">
        <v>1281.5920410199999</v>
      </c>
      <c r="J143" s="2">
        <f>TREND(Calibration!$A$2:$A$4,Calibration!$B$2:$B$4,C143)</f>
        <v>401.63714295571447</v>
      </c>
      <c r="K143" s="2">
        <f>TREND(Calibration!$A$2:$A$4,Calibration!$C$2:$C$4,E143)</f>
        <v>582.74673348338229</v>
      </c>
      <c r="L143" s="2">
        <f>TREND(Calibration!$A$2:$A$4,Calibration!$D$2:$D$4,G143)</f>
        <v>569.31723163582114</v>
      </c>
    </row>
    <row r="144" spans="1:12" x14ac:dyDescent="0.25">
      <c r="A144">
        <v>708670</v>
      </c>
      <c r="B144">
        <v>14.54599953</v>
      </c>
      <c r="C144">
        <v>0.58270001000000005</v>
      </c>
      <c r="D144">
        <v>639.04602050999995</v>
      </c>
      <c r="E144">
        <v>1.53530002</v>
      </c>
      <c r="F144">
        <v>1076.7690429700001</v>
      </c>
      <c r="G144">
        <v>1.4759000499999999</v>
      </c>
      <c r="H144">
        <v>9.9000003020963209E+37</v>
      </c>
      <c r="J144" s="2">
        <f>TREND(Calibration!$A$2:$A$4,Calibration!$B$2:$B$4,C144)</f>
        <v>404.3138614439527</v>
      </c>
      <c r="K144" s="2">
        <f>TREND(Calibration!$A$2:$A$4,Calibration!$C$2:$C$4,E144)</f>
        <v>600.31406099084381</v>
      </c>
      <c r="L144" s="2">
        <f>TREND(Calibration!$A$2:$A$4,Calibration!$D$2:$D$4,G144)</f>
        <v>567.50887321519645</v>
      </c>
    </row>
    <row r="145" spans="1:12" x14ac:dyDescent="0.25">
      <c r="A145">
        <v>713669</v>
      </c>
      <c r="B145">
        <v>14.567999840000001</v>
      </c>
      <c r="C145">
        <v>0.58050000999999996</v>
      </c>
      <c r="D145">
        <v>9.9000003020963209E+37</v>
      </c>
      <c r="E145">
        <v>1.8270000200000001</v>
      </c>
      <c r="F145">
        <v>736.66101074000005</v>
      </c>
      <c r="G145">
        <v>1.47539997</v>
      </c>
      <c r="H145">
        <v>9.9000003020963209E+37</v>
      </c>
      <c r="J145" s="2">
        <f>TREND(Calibration!$A$2:$A$4,Calibration!$B$2:$B$4,C145)</f>
        <v>402.94437438139573</v>
      </c>
      <c r="K145" s="2">
        <f>TREND(Calibration!$A$2:$A$4,Calibration!$C$2:$C$4,E145)</f>
        <v>717.57703076626581</v>
      </c>
      <c r="L145" s="2">
        <f>TREND(Calibration!$A$2:$A$4,Calibration!$D$2:$D$4,G145)</f>
        <v>567.3033403896809</v>
      </c>
    </row>
    <row r="146" spans="1:12" x14ac:dyDescent="0.25">
      <c r="A146">
        <v>718657</v>
      </c>
      <c r="B146">
        <v>14.454999920000001</v>
      </c>
      <c r="C146">
        <v>0.59350002000000002</v>
      </c>
      <c r="D146">
        <v>976.22497558999999</v>
      </c>
      <c r="E146">
        <v>1.63789999</v>
      </c>
      <c r="F146">
        <v>660.24597168000003</v>
      </c>
      <c r="G146">
        <v>1.4780999399999999</v>
      </c>
      <c r="H146">
        <v>9.9000003020963209E+37</v>
      </c>
      <c r="J146" s="2">
        <f>TREND(Calibration!$A$2:$A$4,Calibration!$B$2:$B$4,C146)</f>
        <v>411.03680415780963</v>
      </c>
      <c r="K146" s="2">
        <f>TREND(Calibration!$A$2:$A$4,Calibration!$C$2:$C$4,E146)</f>
        <v>641.55909760746783</v>
      </c>
      <c r="L146" s="2">
        <f>TREND(Calibration!$A$2:$A$4,Calibration!$D$2:$D$4,G146)</f>
        <v>568.41302776551538</v>
      </c>
    </row>
    <row r="147" spans="1:12" x14ac:dyDescent="0.25">
      <c r="A147">
        <v>723657</v>
      </c>
      <c r="B147">
        <v>14.30200005</v>
      </c>
      <c r="C147">
        <v>0.58490001999999996</v>
      </c>
      <c r="D147">
        <v>9.9000003020963209E+37</v>
      </c>
      <c r="E147">
        <v>1.6233999699999999</v>
      </c>
      <c r="F147">
        <v>1235.8959960899999</v>
      </c>
      <c r="G147">
        <v>1.48730004</v>
      </c>
      <c r="H147">
        <v>1320.0369873</v>
      </c>
      <c r="J147" s="2">
        <f>TREND(Calibration!$A$2:$A$4,Calibration!$B$2:$B$4,C147)</f>
        <v>405.68335473145078</v>
      </c>
      <c r="K147" s="2">
        <f>TREND(Calibration!$A$2:$A$4,Calibration!$C$2:$C$4,E147)</f>
        <v>635.73011095336074</v>
      </c>
      <c r="L147" s="2">
        <f>TREND(Calibration!$A$2:$A$4,Calibration!$D$2:$D$4,G147)</f>
        <v>572.19426786315148</v>
      </c>
    </row>
    <row r="148" spans="1:12" x14ac:dyDescent="0.25">
      <c r="A148">
        <v>728657</v>
      </c>
      <c r="B148">
        <v>14.190999980000001</v>
      </c>
      <c r="C148">
        <v>0.59030002000000004</v>
      </c>
      <c r="D148">
        <v>972.29498291000004</v>
      </c>
      <c r="E148">
        <v>1.52890003</v>
      </c>
      <c r="F148">
        <v>9.9000003020963209E+37</v>
      </c>
      <c r="G148">
        <v>1.4900000099999999</v>
      </c>
      <c r="H148">
        <v>9.9000003020963209E+37</v>
      </c>
      <c r="J148" s="2">
        <f>TREND(Calibration!$A$2:$A$4,Calibration!$B$2:$B$4,C148)</f>
        <v>409.04482297590869</v>
      </c>
      <c r="K148" s="2">
        <f>TREND(Calibration!$A$2:$A$4,Calibration!$C$2:$C$4,E148)</f>
        <v>597.74127445010674</v>
      </c>
      <c r="L148" s="2">
        <f>TREND(Calibration!$A$2:$A$4,Calibration!$D$2:$D$4,G148)</f>
        <v>573.30395523898585</v>
      </c>
    </row>
    <row r="149" spans="1:12" x14ac:dyDescent="0.25">
      <c r="A149">
        <v>733657</v>
      </c>
      <c r="B149">
        <v>14.166000370000001</v>
      </c>
      <c r="C149">
        <v>0.59079999000000005</v>
      </c>
      <c r="D149">
        <v>693.07397461000005</v>
      </c>
      <c r="E149">
        <v>1.6487000000000001</v>
      </c>
      <c r="F149">
        <v>9.9000003020963209E+37</v>
      </c>
      <c r="G149">
        <v>1.4818999799999999</v>
      </c>
      <c r="H149">
        <v>1345.7819824200001</v>
      </c>
      <c r="J149" s="2">
        <f>TREND(Calibration!$A$2:$A$4,Calibration!$B$2:$B$4,C149)</f>
        <v>409.35605136075714</v>
      </c>
      <c r="K149" s="2">
        <f>TREND(Calibration!$A$2:$A$4,Calibration!$C$2:$C$4,E149)</f>
        <v>645.90068569867196</v>
      </c>
      <c r="L149" s="2">
        <f>TREND(Calibration!$A$2:$A$4,Calibration!$D$2:$D$4,G149)</f>
        <v>569.97484379149557</v>
      </c>
    </row>
    <row r="150" spans="1:12" x14ac:dyDescent="0.25">
      <c r="A150">
        <v>738656</v>
      </c>
      <c r="B150">
        <v>14.27999973</v>
      </c>
      <c r="C150">
        <v>0.59130000999999999</v>
      </c>
      <c r="D150">
        <v>767.08099364999998</v>
      </c>
      <c r="E150">
        <v>1.6552</v>
      </c>
      <c r="F150">
        <v>9.9000003020963209E+37</v>
      </c>
      <c r="G150">
        <v>1.4861999800000001</v>
      </c>
      <c r="H150">
        <v>1348.5639648399999</v>
      </c>
      <c r="J150" s="2">
        <f>TREND(Calibration!$A$2:$A$4,Calibration!$B$2:$B$4,C150)</f>
        <v>409.6673108703115</v>
      </c>
      <c r="K150" s="2">
        <f>TREND(Calibration!$A$2:$A$4,Calibration!$C$2:$C$4,E150)</f>
        <v>648.51367611190551</v>
      </c>
      <c r="L150" s="2">
        <f>TREND(Calibration!$A$2:$A$4,Calibration!$D$2:$D$4,G150)</f>
        <v>571.7421433230046</v>
      </c>
    </row>
    <row r="151" spans="1:12" x14ac:dyDescent="0.25">
      <c r="A151">
        <v>743656</v>
      </c>
      <c r="B151">
        <v>14.37800026</v>
      </c>
      <c r="C151">
        <v>0.58920002000000005</v>
      </c>
      <c r="D151">
        <v>723.84600829999999</v>
      </c>
      <c r="E151">
        <v>1.49319994</v>
      </c>
      <c r="F151">
        <v>9.9000003020963209E+37</v>
      </c>
      <c r="G151">
        <v>1.4904999699999999</v>
      </c>
      <c r="H151">
        <v>9.9000003020963209E+37</v>
      </c>
      <c r="J151" s="2">
        <f>TREND(Calibration!$A$2:$A$4,Calibration!$B$2:$B$4,C151)</f>
        <v>408.36007944463023</v>
      </c>
      <c r="K151" s="2">
        <f>TREND(Calibration!$A$2:$A$4,Calibration!$C$2:$C$4,E151)</f>
        <v>583.38989092371037</v>
      </c>
      <c r="L151" s="2">
        <f>TREND(Calibration!$A$2:$A$4,Calibration!$D$2:$D$4,G151)</f>
        <v>573.50943874451445</v>
      </c>
    </row>
    <row r="152" spans="1:12" x14ac:dyDescent="0.25">
      <c r="A152">
        <v>748656</v>
      </c>
      <c r="B152">
        <v>14.48200035</v>
      </c>
      <c r="C152">
        <v>0.58810001999999995</v>
      </c>
      <c r="D152">
        <v>708.10601807</v>
      </c>
      <c r="E152">
        <v>1.6713999500000001</v>
      </c>
      <c r="F152">
        <v>9.9000003020963209E+37</v>
      </c>
      <c r="G152">
        <v>1.4861999800000001</v>
      </c>
      <c r="H152">
        <v>1266.2590332</v>
      </c>
      <c r="J152" s="2">
        <f>TREND(Calibration!$A$2:$A$4,Calibration!$B$2:$B$4,C152)</f>
        <v>407.67533591335172</v>
      </c>
      <c r="K152" s="2">
        <f>TREND(Calibration!$A$2:$A$4,Calibration!$C$2:$C$4,E152)</f>
        <v>655.02603211880773</v>
      </c>
      <c r="L152" s="2">
        <f>TREND(Calibration!$A$2:$A$4,Calibration!$D$2:$D$4,G152)</f>
        <v>571.7421433230046</v>
      </c>
    </row>
    <row r="153" spans="1:12" x14ac:dyDescent="0.25">
      <c r="A153">
        <v>753654</v>
      </c>
      <c r="B153">
        <v>14.635999679999999</v>
      </c>
      <c r="C153">
        <v>0.58590001000000003</v>
      </c>
      <c r="D153">
        <v>895.46502685999997</v>
      </c>
      <c r="E153">
        <v>1.51269996</v>
      </c>
      <c r="F153">
        <v>9.9000003020963209E+37</v>
      </c>
      <c r="G153">
        <v>1.48570001</v>
      </c>
      <c r="H153">
        <v>9.9000003020963209E+37</v>
      </c>
      <c r="J153" s="2">
        <f>TREND(Calibration!$A$2:$A$4,Calibration!$B$2:$B$4,C153)</f>
        <v>406.30584262585364</v>
      </c>
      <c r="K153" s="2">
        <f>TREND(Calibration!$A$2:$A$4,Calibration!$C$2:$C$4,E153)</f>
        <v>591.22887020338169</v>
      </c>
      <c r="L153" s="2">
        <f>TREND(Calibration!$A$2:$A$4,Calibration!$D$2:$D$4,G153)</f>
        <v>571.53665570747694</v>
      </c>
    </row>
    <row r="154" spans="1:12" x14ac:dyDescent="0.25">
      <c r="A154">
        <v>758654</v>
      </c>
      <c r="B154">
        <v>14.597000120000001</v>
      </c>
      <c r="C154">
        <v>0.58649998999999997</v>
      </c>
      <c r="D154">
        <v>781.09497069999998</v>
      </c>
      <c r="E154">
        <v>1.81449997</v>
      </c>
      <c r="F154">
        <v>9.9000003020963209E+37</v>
      </c>
      <c r="G154">
        <v>1.48459995</v>
      </c>
      <c r="H154">
        <v>9.9000003020963209E+37</v>
      </c>
      <c r="J154" s="2">
        <f>TREND(Calibration!$A$2:$A$4,Calibration!$B$2:$B$4,C154)</f>
        <v>406.67932664757768</v>
      </c>
      <c r="K154" s="2">
        <f>TREND(Calibration!$A$2:$A$4,Calibration!$C$2:$C$4,E154)</f>
        <v>712.55202910242883</v>
      </c>
      <c r="L154" s="2">
        <f>TREND(Calibration!$A$2:$A$4,Calibration!$D$2:$D$4,G154)</f>
        <v>571.08453116733006</v>
      </c>
    </row>
    <row r="155" spans="1:12" x14ac:dyDescent="0.25">
      <c r="A155">
        <v>763655</v>
      </c>
      <c r="B155">
        <v>14.40400028</v>
      </c>
      <c r="C155">
        <v>0.58700001000000002</v>
      </c>
      <c r="D155">
        <v>9.9000003020963209E+37</v>
      </c>
      <c r="E155">
        <v>1.6914000499999999</v>
      </c>
      <c r="F155">
        <v>9.9000003020963209E+37</v>
      </c>
      <c r="G155">
        <v>1.4835</v>
      </c>
      <c r="H155">
        <v>9.9000003020963209E+37</v>
      </c>
      <c r="J155" s="2">
        <f>TREND(Calibration!$A$2:$A$4,Calibration!$B$2:$B$4,C155)</f>
        <v>406.9905861571321</v>
      </c>
      <c r="K155" s="2">
        <f>TREND(Calibration!$A$2:$A$4,Calibration!$C$2:$C$4,E155)</f>
        <v>663.06604282091746</v>
      </c>
      <c r="L155" s="2">
        <f>TREND(Calibration!$A$2:$A$4,Calibration!$D$2:$D$4,G155)</f>
        <v>570.63245183717117</v>
      </c>
    </row>
    <row r="156" spans="1:12" x14ac:dyDescent="0.25">
      <c r="A156">
        <v>768655</v>
      </c>
      <c r="B156">
        <v>14.26799965</v>
      </c>
      <c r="C156">
        <v>0.58380001999999998</v>
      </c>
      <c r="D156">
        <v>436.88198853</v>
      </c>
      <c r="E156">
        <v>1.7308000299999999</v>
      </c>
      <c r="F156">
        <v>9.9000003020963209E+37</v>
      </c>
      <c r="G156">
        <v>1.48459995</v>
      </c>
      <c r="H156">
        <v>1131.3430175799999</v>
      </c>
      <c r="J156" s="2">
        <f>TREND(Calibration!$A$2:$A$4,Calibration!$B$2:$B$4,C156)</f>
        <v>404.99861120017232</v>
      </c>
      <c r="K156" s="2">
        <f>TREND(Calibration!$A$2:$A$4,Calibration!$C$2:$C$4,E156)</f>
        <v>678.90477667039374</v>
      </c>
      <c r="L156" s="2">
        <f>TREND(Calibration!$A$2:$A$4,Calibration!$D$2:$D$4,G156)</f>
        <v>571.08453116733006</v>
      </c>
    </row>
    <row r="157" spans="1:12" x14ac:dyDescent="0.25">
      <c r="A157">
        <v>773655</v>
      </c>
      <c r="B157">
        <v>14.15400028</v>
      </c>
      <c r="C157">
        <v>0.59570003000000005</v>
      </c>
      <c r="D157">
        <v>647.91302489999998</v>
      </c>
      <c r="E157">
        <v>1.83990002</v>
      </c>
      <c r="F157">
        <v>9.9000003020963209E+37</v>
      </c>
      <c r="G157">
        <v>1.4894000300000001</v>
      </c>
      <c r="H157">
        <v>9.9000003020963209E+37</v>
      </c>
      <c r="J157" s="2">
        <f>TREND(Calibration!$A$2:$A$4,Calibration!$B$2:$B$4,C157)</f>
        <v>412.40629744530776</v>
      </c>
      <c r="K157" s="2">
        <f>TREND(Calibration!$A$2:$A$4,Calibration!$C$2:$C$4,E157)</f>
        <v>722.76281174022176</v>
      </c>
      <c r="L157" s="2">
        <f>TREND(Calibration!$A$2:$A$4,Calibration!$D$2:$D$4,G157)</f>
        <v>573.05736352435463</v>
      </c>
    </row>
    <row r="158" spans="1:12" x14ac:dyDescent="0.25">
      <c r="A158">
        <v>778654</v>
      </c>
      <c r="B158">
        <v>14.09500027</v>
      </c>
      <c r="C158">
        <v>0.59729999</v>
      </c>
      <c r="D158">
        <v>983.20300293000003</v>
      </c>
      <c r="E158">
        <v>1.9818999799999999</v>
      </c>
      <c r="F158">
        <v>9.9000003020963209E+37</v>
      </c>
      <c r="G158">
        <v>1.5028999999999999</v>
      </c>
      <c r="H158">
        <v>9.9000003020963209E+37</v>
      </c>
      <c r="J158" s="2">
        <f>TREND(Calibration!$A$2:$A$4,Calibration!$B$2:$B$4,C158)</f>
        <v>413.40226313649345</v>
      </c>
      <c r="K158" s="2">
        <f>TREND(Calibration!$A$2:$A$4,Calibration!$C$2:$C$4,E158)</f>
        <v>779.84658622630718</v>
      </c>
      <c r="L158" s="2">
        <f>TREND(Calibration!$A$2:$A$4,Calibration!$D$2:$D$4,G158)</f>
        <v>578.60584972351364</v>
      </c>
    </row>
    <row r="159" spans="1:12" x14ac:dyDescent="0.25">
      <c r="A159">
        <v>783656</v>
      </c>
      <c r="B159">
        <v>14.114999770000001</v>
      </c>
      <c r="C159">
        <v>0.59570003000000005</v>
      </c>
      <c r="D159">
        <v>1163.33496094</v>
      </c>
      <c r="E159">
        <v>1.6066000499999999</v>
      </c>
      <c r="F159">
        <v>1210.9980468700001</v>
      </c>
      <c r="G159">
        <v>1.49380004</v>
      </c>
      <c r="H159">
        <v>9.9000003020963209E+37</v>
      </c>
      <c r="J159" s="2">
        <f>TREND(Calibration!$A$2:$A$4,Calibration!$B$2:$B$4,C159)</f>
        <v>412.40629744530776</v>
      </c>
      <c r="K159" s="2">
        <f>TREND(Calibration!$A$2:$A$4,Calibration!$C$2:$C$4,E159)</f>
        <v>628.97656789134669</v>
      </c>
      <c r="L159" s="2">
        <f>TREND(Calibration!$A$2:$A$4,Calibration!$D$2:$D$4,G159)</f>
        <v>574.86576715496722</v>
      </c>
    </row>
    <row r="160" spans="1:12" x14ac:dyDescent="0.25">
      <c r="A160">
        <v>788656</v>
      </c>
      <c r="B160">
        <v>14.24800014</v>
      </c>
      <c r="C160">
        <v>0.59299999000000003</v>
      </c>
      <c r="D160">
        <v>1071.3139648399999</v>
      </c>
      <c r="E160">
        <v>1.6233999699999999</v>
      </c>
      <c r="F160">
        <v>951.11297606999995</v>
      </c>
      <c r="G160">
        <v>1.49380004</v>
      </c>
      <c r="H160">
        <v>9.9000003020963209E+37</v>
      </c>
      <c r="J160" s="2">
        <f>TREND(Calibration!$A$2:$A$4,Calibration!$B$2:$B$4,C160)</f>
        <v>410.72553842331405</v>
      </c>
      <c r="K160" s="2">
        <f>TREND(Calibration!$A$2:$A$4,Calibration!$C$2:$C$4,E160)</f>
        <v>635.73011095336074</v>
      </c>
      <c r="L160" s="2">
        <f>TREND(Calibration!$A$2:$A$4,Calibration!$D$2:$D$4,G160)</f>
        <v>574.86576715496722</v>
      </c>
    </row>
    <row r="161" spans="1:12" x14ac:dyDescent="0.25">
      <c r="A161">
        <v>793656</v>
      </c>
      <c r="B161">
        <v>14.43299961</v>
      </c>
      <c r="C161">
        <v>0.59079999000000005</v>
      </c>
      <c r="D161">
        <v>1328.0190429700001</v>
      </c>
      <c r="E161">
        <v>1.68110001</v>
      </c>
      <c r="F161">
        <v>1055.5760498</v>
      </c>
      <c r="G161">
        <v>1.4996999499999999</v>
      </c>
      <c r="H161">
        <v>1350.18395996</v>
      </c>
      <c r="J161" s="2">
        <f>TREND(Calibration!$A$2:$A$4,Calibration!$B$2:$B$4,C161)</f>
        <v>409.35605136075714</v>
      </c>
      <c r="K161" s="2">
        <f>TREND(Calibration!$A$2:$A$4,Calibration!$C$2:$C$4,E161)</f>
        <v>658.9254419323139</v>
      </c>
      <c r="L161" s="2">
        <f>TREND(Calibration!$A$2:$A$4,Calibration!$D$2:$D$4,G161)</f>
        <v>577.29062952216361</v>
      </c>
    </row>
    <row r="162" spans="1:12" x14ac:dyDescent="0.25">
      <c r="A162">
        <v>798656</v>
      </c>
      <c r="B162">
        <v>14.54699993</v>
      </c>
      <c r="C162">
        <v>0.59030002000000004</v>
      </c>
      <c r="D162">
        <v>9.9000003020963209E+37</v>
      </c>
      <c r="E162">
        <v>1.71790004</v>
      </c>
      <c r="F162">
        <v>696.63397216999999</v>
      </c>
      <c r="G162">
        <v>1.4991999899999999</v>
      </c>
      <c r="H162">
        <v>9.9000003020963209E+37</v>
      </c>
      <c r="J162" s="2">
        <f>TREND(Calibration!$A$2:$A$4,Calibration!$B$2:$B$4,C162)</f>
        <v>409.04482297590869</v>
      </c>
      <c r="K162" s="2">
        <f>TREND(Calibration!$A$2:$A$4,Calibration!$C$2:$C$4,E162)</f>
        <v>673.71899971642301</v>
      </c>
      <c r="L162" s="2">
        <f>TREND(Calibration!$A$2:$A$4,Calibration!$D$2:$D$4,G162)</f>
        <v>577.08514601663501</v>
      </c>
    </row>
    <row r="163" spans="1:12" x14ac:dyDescent="0.25">
      <c r="A163">
        <v>803658</v>
      </c>
      <c r="B163">
        <v>14.527999879999999</v>
      </c>
      <c r="C163">
        <v>0.58649998999999997</v>
      </c>
      <c r="D163">
        <v>9.9000003020963209E+37</v>
      </c>
      <c r="E163">
        <v>1.54879999</v>
      </c>
      <c r="F163">
        <v>347.83499146000003</v>
      </c>
      <c r="G163">
        <v>1.4904999699999999</v>
      </c>
      <c r="H163">
        <v>9.9000003020963209E+37</v>
      </c>
      <c r="J163" s="2">
        <f>TREND(Calibration!$A$2:$A$4,Calibration!$B$2:$B$4,C163)</f>
        <v>406.67932664757768</v>
      </c>
      <c r="K163" s="2">
        <f>TREND(Calibration!$A$2:$A$4,Calibration!$C$2:$C$4,E163)</f>
        <v>605.74102901991171</v>
      </c>
      <c r="L163" s="2">
        <f>TREND(Calibration!$A$2:$A$4,Calibration!$D$2:$D$4,G163)</f>
        <v>573.50943874451445</v>
      </c>
    </row>
    <row r="164" spans="1:12" x14ac:dyDescent="0.25">
      <c r="A164">
        <v>808657</v>
      </c>
      <c r="B164">
        <v>14.4659996</v>
      </c>
      <c r="C164">
        <v>0.58969998000000001</v>
      </c>
      <c r="D164">
        <v>1217.9770507799999</v>
      </c>
      <c r="E164">
        <v>1.5132000400000001</v>
      </c>
      <c r="F164">
        <v>555.42901611000002</v>
      </c>
      <c r="G164">
        <v>1.49160004</v>
      </c>
      <c r="H164">
        <v>9.9000003020963209E+37</v>
      </c>
      <c r="J164" s="2">
        <f>TREND(Calibration!$A$2:$A$4,Calibration!$B$2:$B$4,C164)</f>
        <v>408.67130160453746</v>
      </c>
      <c r="K164" s="2">
        <f>TREND(Calibration!$A$2:$A$4,Calibration!$C$2:$C$4,E164)</f>
        <v>591.42990162582009</v>
      </c>
      <c r="L164" s="2">
        <f>TREND(Calibration!$A$2:$A$4,Calibration!$D$2:$D$4,G164)</f>
        <v>573.96156739466039</v>
      </c>
    </row>
    <row r="165" spans="1:12" x14ac:dyDescent="0.25">
      <c r="A165">
        <v>813656</v>
      </c>
      <c r="B165">
        <v>14.31700039</v>
      </c>
      <c r="C165">
        <v>0.59399997999999998</v>
      </c>
      <c r="D165">
        <v>1079.8120117200001</v>
      </c>
      <c r="E165">
        <v>1.5877000100000001</v>
      </c>
      <c r="F165">
        <v>790.86602783000001</v>
      </c>
      <c r="G165">
        <v>1.49650002</v>
      </c>
      <c r="H165">
        <v>9.9000003020963209E+37</v>
      </c>
      <c r="J165" s="2">
        <f>TREND(Calibration!$A$2:$A$4,Calibration!$B$2:$B$4,C165)</f>
        <v>411.34802631771686</v>
      </c>
      <c r="K165" s="2">
        <f>TREND(Calibration!$A$2:$A$4,Calibration!$C$2:$C$4,E165)</f>
        <v>621.37877968677265</v>
      </c>
      <c r="L165" s="2">
        <f>TREND(Calibration!$A$2:$A$4,Calibration!$D$2:$D$4,G165)</f>
        <v>575.97545864080064</v>
      </c>
    </row>
    <row r="166" spans="1:12" x14ac:dyDescent="0.25">
      <c r="A166">
        <v>818656</v>
      </c>
      <c r="B166">
        <v>14.163999560000001</v>
      </c>
      <c r="C166">
        <v>0.59780001999999999</v>
      </c>
      <c r="D166">
        <v>1284.5889892600001</v>
      </c>
      <c r="E166">
        <v>1.5882999900000001</v>
      </c>
      <c r="F166">
        <v>854.32202147999999</v>
      </c>
      <c r="G166">
        <v>1.50020003</v>
      </c>
      <c r="H166">
        <v>9.9000003020963209E+37</v>
      </c>
      <c r="J166" s="2">
        <f>TREND(Calibration!$A$2:$A$4,Calibration!$B$2:$B$4,C166)</f>
        <v>413.71352887098902</v>
      </c>
      <c r="K166" s="2">
        <f>TREND(Calibration!$A$2:$A$4,Calibration!$C$2:$C$4,E166)</f>
        <v>621.61997076186981</v>
      </c>
      <c r="L166" s="2">
        <f>TREND(Calibration!$A$2:$A$4,Calibration!$D$2:$D$4,G166)</f>
        <v>577.49616234767927</v>
      </c>
    </row>
    <row r="167" spans="1:12" x14ac:dyDescent="0.25">
      <c r="A167">
        <v>823656</v>
      </c>
      <c r="B167">
        <v>14.18000031</v>
      </c>
      <c r="C167">
        <v>0.60320001999999995</v>
      </c>
      <c r="D167">
        <v>1173.62402344</v>
      </c>
      <c r="E167">
        <v>1.66869998</v>
      </c>
      <c r="F167">
        <v>1036.86096191</v>
      </c>
      <c r="G167">
        <v>1.50189996</v>
      </c>
      <c r="H167">
        <v>9.9000003020963209E+37</v>
      </c>
      <c r="J167" s="2">
        <f>TREND(Calibration!$A$2:$A$4,Calibration!$B$2:$B$4,C167)</f>
        <v>417.07499711544688</v>
      </c>
      <c r="K167" s="2">
        <f>TREND(Calibration!$A$2:$A$4,Calibration!$C$2:$C$4,E167)</f>
        <v>653.94064816095874</v>
      </c>
      <c r="L167" s="2">
        <f>TREND(Calibration!$A$2:$A$4,Calibration!$D$2:$D$4,G167)</f>
        <v>578.19483339246949</v>
      </c>
    </row>
    <row r="168" spans="1:12" x14ac:dyDescent="0.25">
      <c r="A168">
        <v>828656</v>
      </c>
      <c r="B168">
        <v>14.166999819999999</v>
      </c>
      <c r="C168">
        <v>0.58380001999999998</v>
      </c>
      <c r="D168">
        <v>9.9000003020963209E+37</v>
      </c>
      <c r="E168">
        <v>1.8372000500000001</v>
      </c>
      <c r="F168">
        <v>527.82098388999998</v>
      </c>
      <c r="G168">
        <v>1.50020003</v>
      </c>
      <c r="H168">
        <v>9.9000003020963209E+37</v>
      </c>
      <c r="J168" s="2">
        <f>TREND(Calibration!$A$2:$A$4,Calibration!$B$2:$B$4,C168)</f>
        <v>404.99861120017232</v>
      </c>
      <c r="K168" s="2">
        <f>TREND(Calibration!$A$2:$A$4,Calibration!$C$2:$C$4,E168)</f>
        <v>721.67742778237277</v>
      </c>
      <c r="L168" s="2">
        <f>TREND(Calibration!$A$2:$A$4,Calibration!$D$2:$D$4,G168)</f>
        <v>577.49616234767927</v>
      </c>
    </row>
    <row r="169" spans="1:12" x14ac:dyDescent="0.25">
      <c r="A169">
        <v>833657</v>
      </c>
      <c r="B169">
        <v>14.28100014</v>
      </c>
      <c r="C169">
        <v>0.58539998999999998</v>
      </c>
      <c r="D169">
        <v>794.55297852000001</v>
      </c>
      <c r="E169">
        <v>1.7453999499999999</v>
      </c>
      <c r="F169">
        <v>1123.4129638700001</v>
      </c>
      <c r="G169">
        <v>1.49160004</v>
      </c>
      <c r="H169">
        <v>1251.14001465</v>
      </c>
      <c r="J169" s="2">
        <f>TREND(Calibration!$A$2:$A$4,Calibration!$B$2:$B$4,C169)</f>
        <v>405.99458311629922</v>
      </c>
      <c r="K169" s="2">
        <f>TREND(Calibration!$A$2:$A$4,Calibration!$C$2:$C$4,E169)</f>
        <v>684.77392297715949</v>
      </c>
      <c r="L169" s="2">
        <f>TREND(Calibration!$A$2:$A$4,Calibration!$D$2:$D$4,G169)</f>
        <v>573.96156739466039</v>
      </c>
    </row>
    <row r="170" spans="1:12" x14ac:dyDescent="0.25">
      <c r="A170">
        <v>838657</v>
      </c>
      <c r="B170">
        <v>14.413999560000001</v>
      </c>
      <c r="C170">
        <v>0.58219999</v>
      </c>
      <c r="D170">
        <v>9.9000003020963209E+37</v>
      </c>
      <c r="E170">
        <v>1.65629995</v>
      </c>
      <c r="F170">
        <v>570.56298828000001</v>
      </c>
      <c r="G170">
        <v>1.49650002</v>
      </c>
      <c r="H170">
        <v>9.9000003020963209E+37</v>
      </c>
      <c r="J170" s="2">
        <f>TREND(Calibration!$A$2:$A$4,Calibration!$B$2:$B$4,C170)</f>
        <v>404.00260193439829</v>
      </c>
      <c r="K170" s="2">
        <f>TREND(Calibration!$A$2:$A$4,Calibration!$C$2:$C$4,E170)</f>
        <v>648.95585438960347</v>
      </c>
      <c r="L170" s="2">
        <f>TREND(Calibration!$A$2:$A$4,Calibration!$D$2:$D$4,G170)</f>
        <v>575.97545864080064</v>
      </c>
    </row>
    <row r="171" spans="1:12" x14ac:dyDescent="0.25">
      <c r="A171">
        <v>843656</v>
      </c>
      <c r="B171">
        <v>14.565999980000001</v>
      </c>
      <c r="C171">
        <v>0.59670000999999995</v>
      </c>
      <c r="D171">
        <v>1009.55603027</v>
      </c>
      <c r="E171">
        <v>1.6038999599999999</v>
      </c>
      <c r="F171">
        <v>737.77301024999997</v>
      </c>
      <c r="G171">
        <v>1.49749994</v>
      </c>
      <c r="H171">
        <v>9.9000003020963209E+37</v>
      </c>
      <c r="J171" s="2">
        <f>TREND(Calibration!$A$2:$A$4,Calibration!$B$2:$B$4,C171)</f>
        <v>413.02877911476935</v>
      </c>
      <c r="K171" s="2">
        <f>TREND(Calibration!$A$2:$A$4,Calibration!$C$2:$C$4,E171)</f>
        <v>627.89113569367464</v>
      </c>
      <c r="L171" s="2">
        <f>TREND(Calibration!$A$2:$A$4,Calibration!$D$2:$D$4,G171)</f>
        <v>576.38642565185785</v>
      </c>
    </row>
    <row r="172" spans="1:12" x14ac:dyDescent="0.25">
      <c r="A172">
        <v>848656</v>
      </c>
      <c r="B172">
        <v>14.583000180000001</v>
      </c>
      <c r="C172">
        <v>0.58969998000000001</v>
      </c>
      <c r="D172">
        <v>1295.3380127</v>
      </c>
      <c r="E172">
        <v>1.62549996</v>
      </c>
      <c r="F172">
        <v>640.29400635000002</v>
      </c>
      <c r="G172">
        <v>1.5008000100000001</v>
      </c>
      <c r="H172">
        <v>9.9000003020963209E+37</v>
      </c>
      <c r="J172" s="2">
        <f>TREND(Calibration!$A$2:$A$4,Calibration!$B$2:$B$4,C172)</f>
        <v>408.67130160453746</v>
      </c>
      <c r="K172" s="2">
        <f>TREND(Calibration!$A$2:$A$4,Calibration!$C$2:$C$4,E172)</f>
        <v>636.57430383611256</v>
      </c>
      <c r="L172" s="2">
        <f>TREND(Calibration!$A$2:$A$4,Calibration!$D$2:$D$4,G172)</f>
        <v>577.74275406231061</v>
      </c>
    </row>
    <row r="173" spans="1:12" x14ac:dyDescent="0.25">
      <c r="A173">
        <v>853656</v>
      </c>
      <c r="B173">
        <v>14.463000299999999</v>
      </c>
      <c r="C173">
        <v>0.59079999000000005</v>
      </c>
      <c r="D173">
        <v>9.9000003020963209E+37</v>
      </c>
      <c r="E173">
        <v>1.7237999399999999</v>
      </c>
      <c r="F173">
        <v>403.09899902000001</v>
      </c>
      <c r="G173">
        <v>1.50129998</v>
      </c>
      <c r="H173">
        <v>9.9000003020963209E+37</v>
      </c>
      <c r="J173" s="2">
        <f>TREND(Calibration!$A$2:$A$4,Calibration!$B$2:$B$4,C173)</f>
        <v>409.35605136075714</v>
      </c>
      <c r="K173" s="2">
        <f>TREND(Calibration!$A$2:$A$4,Calibration!$C$2:$C$4,E173)</f>
        <v>676.09075081473634</v>
      </c>
      <c r="L173" s="2">
        <f>TREND(Calibration!$A$2:$A$4,Calibration!$D$2:$D$4,G173)</f>
        <v>577.94824167783815</v>
      </c>
    </row>
    <row r="174" spans="1:12" x14ac:dyDescent="0.25">
      <c r="A174">
        <v>858657</v>
      </c>
      <c r="B174">
        <v>14.28100014</v>
      </c>
      <c r="C174">
        <v>0.58759998999999996</v>
      </c>
      <c r="D174">
        <v>1319.0069580100001</v>
      </c>
      <c r="E174">
        <v>1.7275999799999999</v>
      </c>
      <c r="F174">
        <v>263.09100341999999</v>
      </c>
      <c r="G174">
        <v>1.5008000100000001</v>
      </c>
      <c r="H174">
        <v>9.9000003020963209E+37</v>
      </c>
      <c r="J174" s="2">
        <f>TREND(Calibration!$A$2:$A$4,Calibration!$B$2:$B$4,C174)</f>
        <v>407.36407017885614</v>
      </c>
      <c r="K174" s="2">
        <f>TREND(Calibration!$A$2:$A$4,Calibration!$C$2:$C$4,E174)</f>
        <v>677.61836129010624</v>
      </c>
      <c r="L174" s="2">
        <f>TREND(Calibration!$A$2:$A$4,Calibration!$D$2:$D$4,G174)</f>
        <v>577.74275406231061</v>
      </c>
    </row>
    <row r="175" spans="1:12" x14ac:dyDescent="0.25">
      <c r="A175">
        <v>863657</v>
      </c>
      <c r="B175">
        <v>14.11900043</v>
      </c>
      <c r="C175">
        <v>0.58590001000000003</v>
      </c>
      <c r="D175">
        <v>1077.99902344</v>
      </c>
      <c r="E175">
        <v>1.9392999399999999</v>
      </c>
      <c r="F175">
        <v>546.81402588000003</v>
      </c>
      <c r="G175">
        <v>1.4991999899999999</v>
      </c>
      <c r="H175">
        <v>9.9000003020963209E+37</v>
      </c>
      <c r="J175" s="2">
        <f>TREND(Calibration!$A$2:$A$4,Calibration!$B$2:$B$4,C175)</f>
        <v>406.30584262585364</v>
      </c>
      <c r="K175" s="2">
        <f>TREND(Calibration!$A$2:$A$4,Calibration!$C$2:$C$4,E175)</f>
        <v>762.72143297655828</v>
      </c>
      <c r="L175" s="2">
        <f>TREND(Calibration!$A$2:$A$4,Calibration!$D$2:$D$4,G175)</f>
        <v>577.08514601663501</v>
      </c>
    </row>
    <row r="176" spans="1:12" x14ac:dyDescent="0.25">
      <c r="A176">
        <v>868656</v>
      </c>
      <c r="B176">
        <v>13.989000320000001</v>
      </c>
      <c r="C176">
        <v>0.58219999</v>
      </c>
      <c r="D176">
        <v>1188.9530029299999</v>
      </c>
      <c r="E176">
        <v>1.5666999800000001</v>
      </c>
      <c r="F176">
        <v>377.47601318</v>
      </c>
      <c r="G176">
        <v>1.4996999499999999</v>
      </c>
      <c r="H176">
        <v>9.9000003020963209E+37</v>
      </c>
      <c r="J176" s="2">
        <f>TREND(Calibration!$A$2:$A$4,Calibration!$B$2:$B$4,C176)</f>
        <v>404.00260193439829</v>
      </c>
      <c r="K176" s="2">
        <f>TREND(Calibration!$A$2:$A$4,Calibration!$C$2:$C$4,E176)</f>
        <v>612.93679859944677</v>
      </c>
      <c r="L176" s="2">
        <f>TREND(Calibration!$A$2:$A$4,Calibration!$D$2:$D$4,G176)</f>
        <v>577.29062952216361</v>
      </c>
    </row>
    <row r="177" spans="1:12" x14ac:dyDescent="0.25">
      <c r="A177">
        <v>873657</v>
      </c>
      <c r="B177">
        <v>13.98499966</v>
      </c>
      <c r="C177">
        <v>0.58859998000000002</v>
      </c>
      <c r="D177">
        <v>1027.45703125</v>
      </c>
      <c r="E177">
        <v>1.54779994</v>
      </c>
      <c r="F177">
        <v>399.28500365999997</v>
      </c>
      <c r="G177">
        <v>1.4953999499999999</v>
      </c>
      <c r="H177">
        <v>9.9000003020963209E+37</v>
      </c>
      <c r="J177" s="2">
        <f>TREND(Calibration!$A$2:$A$4,Calibration!$B$2:$B$4,C177)</f>
        <v>407.986558073259</v>
      </c>
      <c r="K177" s="2">
        <f>TREND(Calibration!$A$2:$A$4,Calibration!$C$2:$C$4,E177)</f>
        <v>605.33901039487262</v>
      </c>
      <c r="L177" s="2">
        <f>TREND(Calibration!$A$2:$A$4,Calibration!$D$2:$D$4,G177)</f>
        <v>575.5233299906547</v>
      </c>
    </row>
    <row r="178" spans="1:12" x14ac:dyDescent="0.25">
      <c r="A178">
        <v>878656</v>
      </c>
      <c r="B178">
        <v>14.14099979</v>
      </c>
      <c r="C178">
        <v>0.59240000999999998</v>
      </c>
      <c r="D178">
        <v>1060.7149658200001</v>
      </c>
      <c r="E178">
        <v>1.5607000600000001</v>
      </c>
      <c r="F178">
        <v>734.99200439000003</v>
      </c>
      <c r="G178">
        <v>1.5028999999999999</v>
      </c>
      <c r="H178">
        <v>9.9000003020963209E+37</v>
      </c>
      <c r="J178" s="2">
        <f>TREND(Calibration!$A$2:$A$4,Calibration!$B$2:$B$4,C178)</f>
        <v>410.35205440158995</v>
      </c>
      <c r="K178" s="2">
        <f>TREND(Calibration!$A$2:$A$4,Calibration!$C$2:$C$4,E178)</f>
        <v>610.52483960865163</v>
      </c>
      <c r="L178" s="2">
        <f>TREND(Calibration!$A$2:$A$4,Calibration!$D$2:$D$4,G178)</f>
        <v>578.60584972351364</v>
      </c>
    </row>
    <row r="179" spans="1:12" x14ac:dyDescent="0.25">
      <c r="A179">
        <v>883656</v>
      </c>
      <c r="B179">
        <v>14.336000439999999</v>
      </c>
      <c r="C179">
        <v>0.59299999000000003</v>
      </c>
      <c r="D179">
        <v>1040.3029785199999</v>
      </c>
      <c r="E179">
        <v>1.50510001</v>
      </c>
      <c r="F179">
        <v>1093.36206055</v>
      </c>
      <c r="G179">
        <v>1.5039999500000001</v>
      </c>
      <c r="H179">
        <v>9.9000003020963209E+37</v>
      </c>
      <c r="J179" s="2">
        <f>TREND(Calibration!$A$2:$A$4,Calibration!$B$2:$B$4,C179)</f>
        <v>410.72553842331405</v>
      </c>
      <c r="K179" s="2">
        <f>TREND(Calibration!$A$2:$A$4,Calibration!$C$2:$C$4,E179)</f>
        <v>588.17370151245018</v>
      </c>
      <c r="L179" s="2">
        <f>TREND(Calibration!$A$2:$A$4,Calibration!$D$2:$D$4,G179)</f>
        <v>579.05792905367264</v>
      </c>
    </row>
    <row r="180" spans="1:12" x14ac:dyDescent="0.25">
      <c r="A180">
        <v>888657</v>
      </c>
      <c r="B180">
        <v>14.5170002</v>
      </c>
      <c r="C180">
        <v>0.60049998999999998</v>
      </c>
      <c r="D180">
        <v>772.18103026999995</v>
      </c>
      <c r="E180">
        <v>1.75839996</v>
      </c>
      <c r="F180">
        <v>9.9000003020963209E+37</v>
      </c>
      <c r="G180">
        <v>1.5008000100000001</v>
      </c>
      <c r="H180">
        <v>9.9000003020963209E+37</v>
      </c>
      <c r="J180" s="2">
        <f>TREND(Calibration!$A$2:$A$4,Calibration!$B$2:$B$4,C180)</f>
        <v>415.39424431839439</v>
      </c>
      <c r="K180" s="2">
        <f>TREND(Calibration!$A$2:$A$4,Calibration!$C$2:$C$4,E180)</f>
        <v>689.99990782361192</v>
      </c>
      <c r="L180" s="2">
        <f>TREND(Calibration!$A$2:$A$4,Calibration!$D$2:$D$4,G180)</f>
        <v>577.74275406231061</v>
      </c>
    </row>
    <row r="181" spans="1:12" x14ac:dyDescent="0.25">
      <c r="A181">
        <v>893656</v>
      </c>
      <c r="B181">
        <v>14.56299973</v>
      </c>
      <c r="C181">
        <v>0.60110003000000001</v>
      </c>
      <c r="D181">
        <v>881.60101318</v>
      </c>
      <c r="E181">
        <v>1.6898000200000001</v>
      </c>
      <c r="F181">
        <v>9.9000003020963209E+37</v>
      </c>
      <c r="G181">
        <v>1.50940001</v>
      </c>
      <c r="H181">
        <v>9.9000003020963209E+37</v>
      </c>
      <c r="J181" s="2">
        <f>TREND(Calibration!$A$2:$A$4,Calibration!$B$2:$B$4,C181)</f>
        <v>415.76776568976561</v>
      </c>
      <c r="K181" s="2">
        <f>TREND(Calibration!$A$2:$A$4,Calibration!$C$2:$C$4,E181)</f>
        <v>662.42283312078109</v>
      </c>
      <c r="L181" s="2">
        <f>TREND(Calibration!$A$2:$A$4,Calibration!$D$2:$D$4,G181)</f>
        <v>581.27735312532843</v>
      </c>
    </row>
    <row r="182" spans="1:12" x14ac:dyDescent="0.25">
      <c r="A182">
        <v>898657</v>
      </c>
      <c r="B182">
        <v>14.420000079999999</v>
      </c>
      <c r="C182">
        <v>0.59189999000000004</v>
      </c>
      <c r="D182">
        <v>1131.1610107399999</v>
      </c>
      <c r="E182">
        <v>1.65629995</v>
      </c>
      <c r="F182">
        <v>9.9000003020963209E+37</v>
      </c>
      <c r="G182">
        <v>1.5039999500000001</v>
      </c>
      <c r="H182">
        <v>9.9000003020963209E+37</v>
      </c>
      <c r="J182" s="2">
        <f>TREND(Calibration!$A$2:$A$4,Calibration!$B$2:$B$4,C182)</f>
        <v>410.04079489203559</v>
      </c>
      <c r="K182" s="2">
        <f>TREND(Calibration!$A$2:$A$4,Calibration!$C$2:$C$4,E182)</f>
        <v>648.95585438960347</v>
      </c>
      <c r="L182" s="2">
        <f>TREND(Calibration!$A$2:$A$4,Calibration!$D$2:$D$4,G182)</f>
        <v>579.05792905367264</v>
      </c>
    </row>
    <row r="183" spans="1:12" x14ac:dyDescent="0.25">
      <c r="A183">
        <v>903658</v>
      </c>
      <c r="B183">
        <v>14.30000019</v>
      </c>
      <c r="C183">
        <v>0.58920002000000005</v>
      </c>
      <c r="D183">
        <v>636.74798583999996</v>
      </c>
      <c r="E183">
        <v>1.5039999500000001</v>
      </c>
      <c r="F183">
        <v>1107.6440429700001</v>
      </c>
      <c r="G183">
        <v>1.5024000399999999</v>
      </c>
      <c r="H183">
        <v>9.9000003020963209E+37</v>
      </c>
      <c r="J183" s="2">
        <f>TREND(Calibration!$A$2:$A$4,Calibration!$B$2:$B$4,C183)</f>
        <v>408.36007944463023</v>
      </c>
      <c r="K183" s="2">
        <f>TREND(Calibration!$A$2:$A$4,Calibration!$C$2:$C$4,E183)</f>
        <v>587.7314790149145</v>
      </c>
      <c r="L183" s="2">
        <f>TREND(Calibration!$A$2:$A$4,Calibration!$D$2:$D$4,G183)</f>
        <v>578.40036621798504</v>
      </c>
    </row>
    <row r="184" spans="1:12" x14ac:dyDescent="0.25">
      <c r="A184">
        <v>908657</v>
      </c>
      <c r="B184">
        <v>14.19999981</v>
      </c>
      <c r="C184">
        <v>0.59890001999999998</v>
      </c>
      <c r="D184">
        <v>614.78900146000001</v>
      </c>
      <c r="E184">
        <v>1.45379996</v>
      </c>
      <c r="F184">
        <v>976.22698975000003</v>
      </c>
      <c r="G184">
        <v>1.50730002</v>
      </c>
      <c r="H184">
        <v>9.9000003020963209E+37</v>
      </c>
      <c r="J184" s="2">
        <f>TREND(Calibration!$A$2:$A$4,Calibration!$B$2:$B$4,C184)</f>
        <v>414.39827240226748</v>
      </c>
      <c r="K184" s="2">
        <f>TREND(Calibration!$A$2:$A$4,Calibration!$C$2:$C$4,E184)</f>
        <v>567.55115707423408</v>
      </c>
      <c r="L184" s="2">
        <f>TREND(Calibration!$A$2:$A$4,Calibration!$D$2:$D$4,G184)</f>
        <v>580.41425746412528</v>
      </c>
    </row>
    <row r="185" spans="1:12" x14ac:dyDescent="0.25">
      <c r="A185">
        <v>913656</v>
      </c>
      <c r="B185">
        <v>14.131999970000001</v>
      </c>
      <c r="C185">
        <v>0.59240000999999998</v>
      </c>
      <c r="D185">
        <v>1244.9699707</v>
      </c>
      <c r="E185">
        <v>1.5461000199999999</v>
      </c>
      <c r="F185">
        <v>663.32000731999995</v>
      </c>
      <c r="G185">
        <v>1.53100002</v>
      </c>
      <c r="H185">
        <v>9.9000003020963209E+37</v>
      </c>
      <c r="J185" s="2">
        <f>TREND(Calibration!$A$2:$A$4,Calibration!$B$2:$B$4,C185)</f>
        <v>410.35205440158995</v>
      </c>
      <c r="K185" s="2">
        <f>TREND(Calibration!$A$2:$A$4,Calibration!$C$2:$C$4,E185)</f>
        <v>604.65564506206272</v>
      </c>
      <c r="L185" s="2">
        <f>TREND(Calibration!$A$2:$A$4,Calibration!$D$2:$D$4,G185)</f>
        <v>590.15495488197666</v>
      </c>
    </row>
    <row r="186" spans="1:12" x14ac:dyDescent="0.25">
      <c r="A186">
        <v>918658</v>
      </c>
      <c r="B186">
        <v>14.114999770000001</v>
      </c>
      <c r="C186">
        <v>0.59780001999999999</v>
      </c>
      <c r="D186">
        <v>9.9000003020963209E+37</v>
      </c>
      <c r="E186">
        <v>1.6504000400000001</v>
      </c>
      <c r="F186">
        <v>398.02099608999998</v>
      </c>
      <c r="G186">
        <v>1.5255999600000001</v>
      </c>
      <c r="H186">
        <v>9.9000003020963209E+37</v>
      </c>
      <c r="J186" s="2">
        <f>TREND(Calibration!$A$2:$A$4,Calibration!$B$2:$B$4,C186)</f>
        <v>413.71352887098902</v>
      </c>
      <c r="K186" s="2">
        <f>TREND(Calibration!$A$2:$A$4,Calibration!$C$2:$C$4,E186)</f>
        <v>646.58409927130481</v>
      </c>
      <c r="L186" s="2">
        <f>TREND(Calibration!$A$2:$A$4,Calibration!$D$2:$D$4,G186)</f>
        <v>587.93553081032087</v>
      </c>
    </row>
    <row r="187" spans="1:12" x14ac:dyDescent="0.25">
      <c r="A187">
        <v>923657</v>
      </c>
      <c r="B187">
        <v>14.20300007</v>
      </c>
      <c r="C187">
        <v>0.58539998999999998</v>
      </c>
      <c r="D187">
        <v>1052.3730468700001</v>
      </c>
      <c r="E187">
        <v>1.68490005</v>
      </c>
      <c r="F187">
        <v>679.34899901999995</v>
      </c>
      <c r="G187">
        <v>1.5277999600000001</v>
      </c>
      <c r="H187">
        <v>9.9000003020963209E+37</v>
      </c>
      <c r="J187" s="2">
        <f>TREND(Calibration!$A$2:$A$4,Calibration!$B$2:$B$4,C187)</f>
        <v>405.99458311629922</v>
      </c>
      <c r="K187" s="2">
        <f>TREND(Calibration!$A$2:$A$4,Calibration!$C$2:$C$4,E187)</f>
        <v>660.4530524076838</v>
      </c>
      <c r="L187" s="2">
        <f>TREND(Calibration!$A$2:$A$4,Calibration!$D$2:$D$4,G187)</f>
        <v>588.83973057062781</v>
      </c>
    </row>
    <row r="188" spans="1:12" x14ac:dyDescent="0.25">
      <c r="A188">
        <v>928657</v>
      </c>
      <c r="B188">
        <v>14.34599972</v>
      </c>
      <c r="C188">
        <v>0.59030002000000004</v>
      </c>
      <c r="D188">
        <v>864.54699706999997</v>
      </c>
      <c r="E188">
        <v>1.64769995</v>
      </c>
      <c r="F188">
        <v>749.28601074000005</v>
      </c>
      <c r="G188">
        <v>1.5255999600000001</v>
      </c>
      <c r="H188">
        <v>9.9000003020963209E+37</v>
      </c>
      <c r="J188" s="2">
        <f>TREND(Calibration!$A$2:$A$4,Calibration!$B$2:$B$4,C188)</f>
        <v>409.04482297590869</v>
      </c>
      <c r="K188" s="2">
        <f>TREND(Calibration!$A$2:$A$4,Calibration!$C$2:$C$4,E188)</f>
        <v>645.49866707363287</v>
      </c>
      <c r="L188" s="2">
        <f>TREND(Calibration!$A$2:$A$4,Calibration!$D$2:$D$4,G188)</f>
        <v>587.93553081032087</v>
      </c>
    </row>
    <row r="189" spans="1:12" x14ac:dyDescent="0.25">
      <c r="A189">
        <v>933656</v>
      </c>
      <c r="B189">
        <v>14.494999890000001</v>
      </c>
      <c r="C189">
        <v>0.58590001000000003</v>
      </c>
      <c r="D189">
        <v>889.25500488</v>
      </c>
      <c r="E189">
        <v>1.6276999700000001</v>
      </c>
      <c r="F189">
        <v>873.64398193</v>
      </c>
      <c r="G189">
        <v>1.5202000099999999</v>
      </c>
      <c r="H189">
        <v>9.9000003020963209E+37</v>
      </c>
      <c r="J189" s="2">
        <f>TREND(Calibration!$A$2:$A$4,Calibration!$B$2:$B$4,C189)</f>
        <v>406.30584262585364</v>
      </c>
      <c r="K189" s="2">
        <f>TREND(Calibration!$A$2:$A$4,Calibration!$C$2:$C$4,E189)</f>
        <v>637.45870461134609</v>
      </c>
      <c r="L189" s="2">
        <f>TREND(Calibration!$A$2:$A$4,Calibration!$D$2:$D$4,G189)</f>
        <v>585.71615194865308</v>
      </c>
    </row>
    <row r="190" spans="1:12" x14ac:dyDescent="0.25">
      <c r="A190">
        <v>938657</v>
      </c>
      <c r="B190">
        <v>14.60499954</v>
      </c>
      <c r="C190">
        <v>0.58920002000000005</v>
      </c>
      <c r="D190">
        <v>774.90899658000001</v>
      </c>
      <c r="E190">
        <v>1.7681000200000001</v>
      </c>
      <c r="F190">
        <v>1039.5870361299999</v>
      </c>
      <c r="G190">
        <v>1.51970005</v>
      </c>
      <c r="H190">
        <v>9.9000003020963209E+37</v>
      </c>
      <c r="J190" s="2">
        <f>TREND(Calibration!$A$2:$A$4,Calibration!$B$2:$B$4,C190)</f>
        <v>408.36007944463023</v>
      </c>
      <c r="K190" s="2">
        <f>TREND(Calibration!$A$2:$A$4,Calibration!$C$2:$C$4,E190)</f>
        <v>693.89931763711832</v>
      </c>
      <c r="L190" s="2">
        <f>TREND(Calibration!$A$2:$A$4,Calibration!$D$2:$D$4,G190)</f>
        <v>585.51066844312447</v>
      </c>
    </row>
    <row r="191" spans="1:12" x14ac:dyDescent="0.25">
      <c r="A191">
        <v>943657</v>
      </c>
      <c r="B191">
        <v>14.494999890000001</v>
      </c>
      <c r="C191">
        <v>0.58539998999999998</v>
      </c>
      <c r="D191">
        <v>764.31701659999999</v>
      </c>
      <c r="E191">
        <v>1.7496999499999999</v>
      </c>
      <c r="F191">
        <v>1150.69799805</v>
      </c>
      <c r="G191">
        <v>1.51479995</v>
      </c>
      <c r="H191">
        <v>9.9000003020963209E+37</v>
      </c>
      <c r="J191" s="2">
        <f>TREND(Calibration!$A$2:$A$4,Calibration!$B$2:$B$4,C191)</f>
        <v>405.99458311629922</v>
      </c>
      <c r="K191" s="2">
        <f>TREND(Calibration!$A$2:$A$4,Calibration!$C$2:$C$4,E191)</f>
        <v>686.50251663514473</v>
      </c>
      <c r="L191" s="2">
        <f>TREND(Calibration!$A$2:$A$4,Calibration!$D$2:$D$4,G191)</f>
        <v>583.49672787699728</v>
      </c>
    </row>
    <row r="192" spans="1:12" x14ac:dyDescent="0.25">
      <c r="A192">
        <v>948657</v>
      </c>
      <c r="B192">
        <v>14.34599972</v>
      </c>
      <c r="C192">
        <v>0.59460002000000001</v>
      </c>
      <c r="D192">
        <v>1022.5889892599999</v>
      </c>
      <c r="E192">
        <v>1.7665</v>
      </c>
      <c r="F192">
        <v>1110.54199219</v>
      </c>
      <c r="G192">
        <v>1.5163999800000001</v>
      </c>
      <c r="H192">
        <v>9.9000003020963209E+37</v>
      </c>
      <c r="J192" s="2">
        <f>TREND(Calibration!$A$2:$A$4,Calibration!$B$2:$B$4,C192)</f>
        <v>411.72154768908808</v>
      </c>
      <c r="K192" s="2">
        <f>TREND(Calibration!$A$2:$A$4,Calibration!$C$2:$C$4,E192)</f>
        <v>693.25611195696717</v>
      </c>
      <c r="L192" s="2">
        <f>TREND(Calibration!$A$2:$A$4,Calibration!$D$2:$D$4,G192)</f>
        <v>584.15434003267183</v>
      </c>
    </row>
    <row r="193" spans="1:12" x14ac:dyDescent="0.25">
      <c r="A193">
        <v>953656</v>
      </c>
      <c r="B193">
        <v>14.17099953</v>
      </c>
      <c r="C193">
        <v>0.59670000999999995</v>
      </c>
      <c r="D193">
        <v>1099.6660156200001</v>
      </c>
      <c r="E193">
        <v>1.9830000400000001</v>
      </c>
      <c r="F193">
        <v>1336.6450195299999</v>
      </c>
      <c r="G193">
        <v>1.5169999599999999</v>
      </c>
      <c r="H193">
        <v>9.9000003020963209E+37</v>
      </c>
      <c r="J193" s="2">
        <f>TREND(Calibration!$A$2:$A$4,Calibration!$B$2:$B$4,C193)</f>
        <v>413.02877911476935</v>
      </c>
      <c r="K193" s="2">
        <f>TREND(Calibration!$A$2:$A$4,Calibration!$C$2:$C$4,E193)</f>
        <v>780.28880872384286</v>
      </c>
      <c r="L193" s="2">
        <f>TREND(Calibration!$A$2:$A$4,Calibration!$D$2:$D$4,G193)</f>
        <v>584.40093174730305</v>
      </c>
    </row>
    <row r="194" spans="1:12" x14ac:dyDescent="0.25">
      <c r="A194">
        <v>958656</v>
      </c>
      <c r="B194">
        <v>14.00800037</v>
      </c>
      <c r="C194">
        <v>0.59350002000000002</v>
      </c>
      <c r="D194">
        <v>1016.5</v>
      </c>
      <c r="E194">
        <v>1.78919995</v>
      </c>
      <c r="F194">
        <v>9.9000003020963209E+37</v>
      </c>
      <c r="G194">
        <v>1.5348000500000001</v>
      </c>
      <c r="H194">
        <v>9.9000003020963209E+37</v>
      </c>
      <c r="J194" s="2">
        <f>TREND(Calibration!$A$2:$A$4,Calibration!$B$2:$B$4,C194)</f>
        <v>411.03680415780963</v>
      </c>
      <c r="K194" s="2">
        <f>TREND(Calibration!$A$2:$A$4,Calibration!$C$2:$C$4,E194)</f>
        <v>702.38145837710283</v>
      </c>
      <c r="L194" s="2">
        <f>TREND(Calibration!$A$2:$A$4,Calibration!$D$2:$D$4,G194)</f>
        <v>591.71676679795803</v>
      </c>
    </row>
    <row r="195" spans="1:12" x14ac:dyDescent="0.25">
      <c r="A195">
        <v>963656</v>
      </c>
      <c r="B195">
        <v>13.998999599999999</v>
      </c>
      <c r="C195">
        <v>0.58969998000000001</v>
      </c>
      <c r="D195">
        <v>1167.68395996</v>
      </c>
      <c r="E195">
        <v>1.7183999999999999</v>
      </c>
      <c r="F195">
        <v>927.80102538999995</v>
      </c>
      <c r="G195">
        <v>1.5277999600000001</v>
      </c>
      <c r="H195">
        <v>9.9000003020963209E+37</v>
      </c>
      <c r="J195" s="2">
        <f>TREND(Calibration!$A$2:$A$4,Calibration!$B$2:$B$4,C195)</f>
        <v>408.67130160453746</v>
      </c>
      <c r="K195" s="2">
        <f>TREND(Calibration!$A$2:$A$4,Calibration!$C$2:$C$4,E195)</f>
        <v>673.91998289903847</v>
      </c>
      <c r="L195" s="2">
        <f>TREND(Calibration!$A$2:$A$4,Calibration!$D$2:$D$4,G195)</f>
        <v>588.83973057062781</v>
      </c>
    </row>
    <row r="196" spans="1:12" x14ac:dyDescent="0.25">
      <c r="A196">
        <v>968669</v>
      </c>
      <c r="B196">
        <v>14.105999949999999</v>
      </c>
      <c r="C196">
        <v>0.58539998999999998</v>
      </c>
      <c r="D196">
        <v>1057.15197754</v>
      </c>
      <c r="E196">
        <v>1.7659000199999999</v>
      </c>
      <c r="F196">
        <v>1083.9069824200001</v>
      </c>
      <c r="G196">
        <v>1.5277999600000001</v>
      </c>
      <c r="H196">
        <v>9.9000003020963209E+37</v>
      </c>
      <c r="J196" s="2">
        <f>TREND(Calibration!$A$2:$A$4,Calibration!$B$2:$B$4,C196)</f>
        <v>405.99458311629922</v>
      </c>
      <c r="K196" s="2">
        <f>TREND(Calibration!$A$2:$A$4,Calibration!$C$2:$C$4,E196)</f>
        <v>693.0149208818699</v>
      </c>
      <c r="L196" s="2">
        <f>TREND(Calibration!$A$2:$A$4,Calibration!$D$2:$D$4,G196)</f>
        <v>588.83973057062781</v>
      </c>
    </row>
    <row r="197" spans="1:12" x14ac:dyDescent="0.25">
      <c r="A197">
        <v>973669</v>
      </c>
      <c r="B197">
        <v>14.2840004</v>
      </c>
      <c r="C197">
        <v>0.59030002000000004</v>
      </c>
      <c r="D197">
        <v>961.19097899999997</v>
      </c>
      <c r="E197">
        <v>1.90090001</v>
      </c>
      <c r="F197">
        <v>1187.8170166</v>
      </c>
      <c r="G197">
        <v>1.5212999599999999</v>
      </c>
      <c r="H197">
        <v>1370.8540039100001</v>
      </c>
      <c r="J197" s="2">
        <f>TREND(Calibration!$A$2:$A$4,Calibration!$B$2:$B$4,C197)</f>
        <v>409.04482297590869</v>
      </c>
      <c r="K197" s="2">
        <f>TREND(Calibration!$A$2:$A$4,Calibration!$C$2:$C$4,E197)</f>
        <v>747.28471775212108</v>
      </c>
      <c r="L197" s="2">
        <f>TREND(Calibration!$A$2:$A$4,Calibration!$D$2:$D$4,G197)</f>
        <v>586.16823127881196</v>
      </c>
    </row>
    <row r="198" spans="1:12" x14ac:dyDescent="0.25">
      <c r="A198">
        <v>978669</v>
      </c>
      <c r="B198">
        <v>14.42399979</v>
      </c>
      <c r="C198">
        <v>0.58160000999999995</v>
      </c>
      <c r="D198">
        <v>1351.6590576200001</v>
      </c>
      <c r="E198">
        <v>1.9932999600000001</v>
      </c>
      <c r="F198">
        <v>722.83502196999996</v>
      </c>
      <c r="G198">
        <v>1.5245000099999999</v>
      </c>
      <c r="H198">
        <v>9.9000003020963209E+37</v>
      </c>
      <c r="J198" s="2">
        <f>TREND(Calibration!$A$2:$A$4,Calibration!$B$2:$B$4,C198)</f>
        <v>403.62911791267419</v>
      </c>
      <c r="K198" s="2">
        <f>TREND(Calibration!$A$2:$A$4,Calibration!$C$2:$C$4,E198)</f>
        <v>784.42936137262336</v>
      </c>
      <c r="L198" s="2">
        <f>TREND(Calibration!$A$2:$A$4,Calibration!$D$2:$D$4,G198)</f>
        <v>587.48345148016199</v>
      </c>
    </row>
    <row r="199" spans="1:12" x14ac:dyDescent="0.25">
      <c r="A199">
        <v>983657</v>
      </c>
      <c r="B199">
        <v>14.43999958</v>
      </c>
      <c r="C199">
        <v>0.58700001000000002</v>
      </c>
      <c r="D199">
        <v>1037.4649658200001</v>
      </c>
      <c r="E199">
        <v>1.66550004</v>
      </c>
      <c r="F199">
        <v>782.27502441000001</v>
      </c>
      <c r="G199">
        <v>1.5245000099999999</v>
      </c>
      <c r="H199">
        <v>9.9000003020963209E+37</v>
      </c>
      <c r="J199" s="2">
        <f>TREND(Calibration!$A$2:$A$4,Calibration!$B$2:$B$4,C199)</f>
        <v>406.9905861571321</v>
      </c>
      <c r="K199" s="2">
        <f>TREND(Calibration!$A$2:$A$4,Calibration!$C$2:$C$4,E199)</f>
        <v>652.65427700050907</v>
      </c>
      <c r="L199" s="2">
        <f>TREND(Calibration!$A$2:$A$4,Calibration!$D$2:$D$4,G199)</f>
        <v>587.48345148016199</v>
      </c>
    </row>
    <row r="200" spans="1:12" x14ac:dyDescent="0.25">
      <c r="A200">
        <v>988669</v>
      </c>
      <c r="B200">
        <v>14.29399967</v>
      </c>
      <c r="C200">
        <v>0.58270001000000005</v>
      </c>
      <c r="D200">
        <v>9.9000003020963209E+37</v>
      </c>
      <c r="E200">
        <v>1.5656000400000001</v>
      </c>
      <c r="F200">
        <v>271.00299072000001</v>
      </c>
      <c r="G200">
        <v>1.5159000199999999</v>
      </c>
      <c r="H200">
        <v>9.9000003020963209E+37</v>
      </c>
      <c r="J200" s="2">
        <f>TREND(Calibration!$A$2:$A$4,Calibration!$B$2:$B$4,C200)</f>
        <v>404.3138614439527</v>
      </c>
      <c r="K200" s="2">
        <f>TREND(Calibration!$A$2:$A$4,Calibration!$C$2:$C$4,E200)</f>
        <v>612.49462434173415</v>
      </c>
      <c r="L200" s="2">
        <f>TREND(Calibration!$A$2:$A$4,Calibration!$D$2:$D$4,G200)</f>
        <v>583.94885652714311</v>
      </c>
    </row>
    <row r="201" spans="1:12" x14ac:dyDescent="0.25">
      <c r="A201">
        <v>993657</v>
      </c>
      <c r="B201">
        <v>14.17700005</v>
      </c>
      <c r="C201">
        <v>0.59509999000000002</v>
      </c>
      <c r="D201">
        <v>761.78900146000001</v>
      </c>
      <c r="E201">
        <v>1.65090001</v>
      </c>
      <c r="F201">
        <v>647.31500243999994</v>
      </c>
      <c r="G201">
        <v>1.51429999</v>
      </c>
      <c r="H201">
        <v>9.9000003020963209E+37</v>
      </c>
      <c r="J201" s="2">
        <f>TREND(Calibration!$A$2:$A$4,Calibration!$B$2:$B$4,C201)</f>
        <v>412.03277607393653</v>
      </c>
      <c r="K201" s="2">
        <f>TREND(Calibration!$A$2:$A$4,Calibration!$C$2:$C$4,E201)</f>
        <v>646.78508647390549</v>
      </c>
      <c r="L201" s="2">
        <f>TREND(Calibration!$A$2:$A$4,Calibration!$D$2:$D$4,G201)</f>
        <v>583.29124437146868</v>
      </c>
    </row>
    <row r="202" spans="1:12" x14ac:dyDescent="0.25">
      <c r="A202">
        <v>998657</v>
      </c>
      <c r="B202">
        <v>14.027999879999999</v>
      </c>
      <c r="C202">
        <v>0.59460002000000001</v>
      </c>
      <c r="D202">
        <v>1102.0379638700001</v>
      </c>
      <c r="E202">
        <v>1.5348000500000001</v>
      </c>
      <c r="F202">
        <v>959.96502685999997</v>
      </c>
      <c r="G202">
        <v>1.51859999</v>
      </c>
      <c r="H202">
        <v>9.9000003020963209E+37</v>
      </c>
      <c r="J202" s="2">
        <f>TREND(Calibration!$A$2:$A$4,Calibration!$B$2:$B$4,C202)</f>
        <v>411.72154768908808</v>
      </c>
      <c r="K202" s="2">
        <f>TREND(Calibration!$A$2:$A$4,Calibration!$C$2:$C$4,E202)</f>
        <v>600.11307378824324</v>
      </c>
      <c r="L202" s="2">
        <f>TREND(Calibration!$A$2:$A$4,Calibration!$D$2:$D$4,G202)</f>
        <v>585.05854390297759</v>
      </c>
    </row>
    <row r="203" spans="1:12" x14ac:dyDescent="0.25">
      <c r="A203">
        <v>1003657</v>
      </c>
      <c r="B203">
        <v>14.024999619999999</v>
      </c>
      <c r="C203">
        <v>0.59079999000000005</v>
      </c>
      <c r="D203">
        <v>1248.6590576200001</v>
      </c>
      <c r="E203">
        <v>1.66820002</v>
      </c>
      <c r="F203">
        <v>1189.6550293</v>
      </c>
      <c r="G203">
        <v>1.5163999800000001</v>
      </c>
      <c r="H203">
        <v>9.9000003020963209E+37</v>
      </c>
      <c r="J203" s="2">
        <f>TREND(Calibration!$A$2:$A$4,Calibration!$B$2:$B$4,C203)</f>
        <v>409.35605136075714</v>
      </c>
      <c r="K203" s="2">
        <f>TREND(Calibration!$A$2:$A$4,Calibration!$C$2:$C$4,E203)</f>
        <v>653.73966497834328</v>
      </c>
      <c r="L203" s="2">
        <f>TREND(Calibration!$A$2:$A$4,Calibration!$D$2:$D$4,G203)</f>
        <v>584.15434003267183</v>
      </c>
    </row>
    <row r="204" spans="1:12" x14ac:dyDescent="0.25">
      <c r="A204">
        <v>1008656</v>
      </c>
      <c r="B204">
        <v>14.07699966</v>
      </c>
      <c r="C204">
        <v>0.58969998000000001</v>
      </c>
      <c r="D204">
        <v>1049.7430419899999</v>
      </c>
      <c r="E204">
        <v>1.68710005</v>
      </c>
      <c r="F204">
        <v>9.9000003020963209E+37</v>
      </c>
      <c r="G204">
        <v>1.5120999799999999</v>
      </c>
      <c r="H204">
        <v>9.9000003020963209E+37</v>
      </c>
      <c r="J204" s="2">
        <f>TREND(Calibration!$A$2:$A$4,Calibration!$B$2:$B$4,C204)</f>
        <v>408.67130160453746</v>
      </c>
      <c r="K204" s="2">
        <f>TREND(Calibration!$A$2:$A$4,Calibration!$C$2:$C$4,E204)</f>
        <v>661.3374491629321</v>
      </c>
      <c r="L204" s="2">
        <f>TREND(Calibration!$A$2:$A$4,Calibration!$D$2:$D$4,G204)</f>
        <v>582.3870405011628</v>
      </c>
    </row>
    <row r="205" spans="1:12" x14ac:dyDescent="0.25">
      <c r="A205">
        <v>1013656</v>
      </c>
      <c r="B205">
        <v>14.15400028</v>
      </c>
      <c r="C205">
        <v>0.59670000999999995</v>
      </c>
      <c r="D205">
        <v>677.59100341999999</v>
      </c>
      <c r="E205">
        <v>1.5240000499999999</v>
      </c>
      <c r="F205">
        <v>9.9000003020963209E+37</v>
      </c>
      <c r="G205">
        <v>1.51429999</v>
      </c>
      <c r="H205">
        <v>9.9000003020963209E+37</v>
      </c>
      <c r="J205" s="2">
        <f>TREND(Calibration!$A$2:$A$4,Calibration!$B$2:$B$4,C205)</f>
        <v>413.02877911476935</v>
      </c>
      <c r="K205" s="2">
        <f>TREND(Calibration!$A$2:$A$4,Calibration!$C$2:$C$4,E205)</f>
        <v>595.77148971702422</v>
      </c>
      <c r="L205" s="2">
        <f>TREND(Calibration!$A$2:$A$4,Calibration!$D$2:$D$4,G205)</f>
        <v>583.29124437146868</v>
      </c>
    </row>
    <row r="206" spans="1:12" x14ac:dyDescent="0.25">
      <c r="A206">
        <v>1018657</v>
      </c>
      <c r="B206">
        <v>14.303999900000001</v>
      </c>
      <c r="C206">
        <v>0.59780001999999999</v>
      </c>
      <c r="D206">
        <v>809.37597656000003</v>
      </c>
      <c r="E206">
        <v>1.4641</v>
      </c>
      <c r="F206">
        <v>9.9000003020963209E+37</v>
      </c>
      <c r="G206">
        <v>1.5240000499999999</v>
      </c>
      <c r="H206">
        <v>9.9000003020963209E+37</v>
      </c>
      <c r="J206" s="2">
        <f>TREND(Calibration!$A$2:$A$4,Calibration!$B$2:$B$4,C206)</f>
        <v>413.71352887098902</v>
      </c>
      <c r="K206" s="2">
        <f>TREND(Calibration!$A$2:$A$4,Calibration!$C$2:$C$4,E206)</f>
        <v>571.69175796283753</v>
      </c>
      <c r="L206" s="2">
        <f>TREND(Calibration!$A$2:$A$4,Calibration!$D$2:$D$4,G206)</f>
        <v>587.27796797463327</v>
      </c>
    </row>
    <row r="207" spans="1:12" x14ac:dyDescent="0.25">
      <c r="A207">
        <v>1023657</v>
      </c>
      <c r="B207">
        <v>14.40699959</v>
      </c>
      <c r="C207">
        <v>0.59240000999999998</v>
      </c>
      <c r="D207">
        <v>834.49200439000003</v>
      </c>
      <c r="E207">
        <v>1.4035999800000001</v>
      </c>
      <c r="F207">
        <v>9.9000003020963209E+37</v>
      </c>
      <c r="G207">
        <v>1.53429997</v>
      </c>
      <c r="H207">
        <v>9.9000003020963209E+37</v>
      </c>
      <c r="J207" s="2">
        <f>TREND(Calibration!$A$2:$A$4,Calibration!$B$2:$B$4,C207)</f>
        <v>410.35205440158995</v>
      </c>
      <c r="K207" s="2">
        <f>TREND(Calibration!$A$2:$A$4,Calibration!$C$2:$C$4,E207)</f>
        <v>547.3708391535389</v>
      </c>
      <c r="L207" s="2">
        <f>TREND(Calibration!$A$2:$A$4,Calibration!$D$2:$D$4,G207)</f>
        <v>591.51123397244248</v>
      </c>
    </row>
    <row r="208" spans="1:12" x14ac:dyDescent="0.25">
      <c r="A208">
        <v>1028656</v>
      </c>
      <c r="B208">
        <v>14.411000250000001</v>
      </c>
      <c r="C208">
        <v>0.59509999000000002</v>
      </c>
      <c r="D208">
        <v>805.80603026999995</v>
      </c>
      <c r="E208">
        <v>1.4553999900000001</v>
      </c>
      <c r="F208">
        <v>9.9000003020963209E+37</v>
      </c>
      <c r="G208">
        <v>1.52180004</v>
      </c>
      <c r="H208">
        <v>9.9000003020963209E+37</v>
      </c>
      <c r="J208" s="2">
        <f>TREND(Calibration!$A$2:$A$4,Calibration!$B$2:$B$4,C208)</f>
        <v>412.03277607393653</v>
      </c>
      <c r="K208" s="2">
        <f>TREND(Calibration!$A$2:$A$4,Calibration!$C$2:$C$4,E208)</f>
        <v>568.19436677437045</v>
      </c>
      <c r="L208" s="2">
        <f>TREND(Calibration!$A$2:$A$4,Calibration!$D$2:$D$4,G208)</f>
        <v>586.37376410432751</v>
      </c>
    </row>
    <row r="209" spans="1:12" x14ac:dyDescent="0.25">
      <c r="A209">
        <v>1033656</v>
      </c>
      <c r="B209">
        <v>14.29699993</v>
      </c>
      <c r="C209">
        <v>0.59840000000000004</v>
      </c>
      <c r="D209">
        <v>806.45202637</v>
      </c>
      <c r="E209">
        <v>1.3830000200000001</v>
      </c>
      <c r="F209">
        <v>9.9000003020963209E+37</v>
      </c>
      <c r="G209">
        <v>1.5202000099999999</v>
      </c>
      <c r="H209">
        <v>9.9000003020963209E+37</v>
      </c>
      <c r="J209" s="2">
        <f>TREND(Calibration!$A$2:$A$4,Calibration!$B$2:$B$4,C209)</f>
        <v>414.08701289271312</v>
      </c>
      <c r="K209" s="2">
        <f>TREND(Calibration!$A$2:$A$4,Calibration!$C$2:$C$4,E209)</f>
        <v>539.08968561615495</v>
      </c>
      <c r="L209" s="2">
        <f>TREND(Calibration!$A$2:$A$4,Calibration!$D$2:$D$4,G209)</f>
        <v>585.71615194865308</v>
      </c>
    </row>
    <row r="210" spans="1:12" x14ac:dyDescent="0.25">
      <c r="A210">
        <v>1038656</v>
      </c>
      <c r="B210">
        <v>14.125</v>
      </c>
      <c r="C210">
        <v>0.59780001999999999</v>
      </c>
      <c r="D210">
        <v>830.04498291000004</v>
      </c>
      <c r="E210">
        <v>1.3793</v>
      </c>
      <c r="F210">
        <v>9.9000003020963209E+37</v>
      </c>
      <c r="G210">
        <v>1.5326000500000001</v>
      </c>
      <c r="H210">
        <v>9.9000003020963209E+37</v>
      </c>
      <c r="J210" s="2">
        <f>TREND(Calibration!$A$2:$A$4,Calibration!$B$2:$B$4,C210)</f>
        <v>413.71352887098902</v>
      </c>
      <c r="K210" s="2">
        <f>TREND(Calibration!$A$2:$A$4,Calibration!$C$2:$C$4,E210)</f>
        <v>537.60228303326676</v>
      </c>
      <c r="L210" s="2">
        <f>TREND(Calibration!$A$2:$A$4,Calibration!$D$2:$D$4,G210)</f>
        <v>590.81256703765121</v>
      </c>
    </row>
    <row r="211" spans="1:12" x14ac:dyDescent="0.25">
      <c r="A211">
        <v>1043656</v>
      </c>
      <c r="B211">
        <v>13.93700027</v>
      </c>
      <c r="C211">
        <v>0.59840000000000004</v>
      </c>
      <c r="D211">
        <v>835.50897216999999</v>
      </c>
      <c r="E211">
        <v>1.4878</v>
      </c>
      <c r="F211">
        <v>9.9000003020963209E+37</v>
      </c>
      <c r="G211">
        <v>1.5245000099999999</v>
      </c>
      <c r="H211">
        <v>9.9000003020963209E+37</v>
      </c>
      <c r="J211" s="2">
        <f>TREND(Calibration!$A$2:$A$4,Calibration!$B$2:$B$4,C211)</f>
        <v>414.08701289271312</v>
      </c>
      <c r="K211" s="2">
        <f>TREND(Calibration!$A$2:$A$4,Calibration!$C$2:$C$4,E211)</f>
        <v>581.21912300801239</v>
      </c>
      <c r="L211" s="2">
        <f>TREND(Calibration!$A$2:$A$4,Calibration!$D$2:$D$4,G211)</f>
        <v>587.48345148016199</v>
      </c>
    </row>
    <row r="212" spans="1:12" x14ac:dyDescent="0.25">
      <c r="A212">
        <v>1048657</v>
      </c>
      <c r="B212">
        <v>13.803999900000001</v>
      </c>
      <c r="C212">
        <v>0.59939998000000005</v>
      </c>
      <c r="D212">
        <v>562.42498779000005</v>
      </c>
      <c r="E212">
        <v>1.5811999999999999</v>
      </c>
      <c r="F212">
        <v>9.9000003020963209E+37</v>
      </c>
      <c r="G212">
        <v>1.52289999</v>
      </c>
      <c r="H212">
        <v>9.9000003020963209E+37</v>
      </c>
      <c r="J212" s="2">
        <f>TREND(Calibration!$A$2:$A$4,Calibration!$B$2:$B$4,C212)</f>
        <v>414.70949456217483</v>
      </c>
      <c r="K212" s="2">
        <f>TREND(Calibration!$A$2:$A$4,Calibration!$C$2:$C$4,E212)</f>
        <v>618.76578525355376</v>
      </c>
      <c r="L212" s="2">
        <f>TREND(Calibration!$A$2:$A$4,Calibration!$D$2:$D$4,G212)</f>
        <v>586.82584343448639</v>
      </c>
    </row>
    <row r="213" spans="1:12" x14ac:dyDescent="0.25">
      <c r="A213">
        <v>1053657</v>
      </c>
      <c r="B213">
        <v>13.78800011</v>
      </c>
      <c r="C213">
        <v>0.59619999000000001</v>
      </c>
      <c r="D213">
        <v>795.98699951000003</v>
      </c>
      <c r="E213">
        <v>1.64230001</v>
      </c>
      <c r="F213">
        <v>9.9000003020963209E+37</v>
      </c>
      <c r="G213">
        <v>1.52509999</v>
      </c>
      <c r="H213">
        <v>9.9000003020963209E+37</v>
      </c>
      <c r="J213" s="2">
        <f>TREND(Calibration!$A$2:$A$4,Calibration!$B$2:$B$4,C213)</f>
        <v>412.71751960521499</v>
      </c>
      <c r="K213" s="2">
        <f>TREND(Calibration!$A$2:$A$4,Calibration!$C$2:$C$4,E213)</f>
        <v>643.32789915793489</v>
      </c>
      <c r="L213" s="2">
        <f>TREND(Calibration!$A$2:$A$4,Calibration!$D$2:$D$4,G213)</f>
        <v>587.73004319479332</v>
      </c>
    </row>
    <row r="214" spans="1:12" x14ac:dyDescent="0.25">
      <c r="A214">
        <v>1058657</v>
      </c>
      <c r="B214">
        <v>13.94999981</v>
      </c>
      <c r="C214">
        <v>0.59729999</v>
      </c>
      <c r="D214">
        <v>932.57501220999995</v>
      </c>
      <c r="E214">
        <v>1.5224000200000001</v>
      </c>
      <c r="F214">
        <v>9.9000003020963209E+37</v>
      </c>
      <c r="G214">
        <v>1.5255999600000001</v>
      </c>
      <c r="H214">
        <v>9.9000003020963209E+37</v>
      </c>
      <c r="J214" s="2">
        <f>TREND(Calibration!$A$2:$A$4,Calibration!$B$2:$B$4,C214)</f>
        <v>413.40226313649345</v>
      </c>
      <c r="K214" s="2">
        <f>TREND(Calibration!$A$2:$A$4,Calibration!$C$2:$C$4,E214)</f>
        <v>595.12828001688797</v>
      </c>
      <c r="L214" s="2">
        <f>TREND(Calibration!$A$2:$A$4,Calibration!$D$2:$D$4,G214)</f>
        <v>587.93553081032087</v>
      </c>
    </row>
    <row r="215" spans="1:12" x14ac:dyDescent="0.25">
      <c r="A215">
        <v>1063657</v>
      </c>
      <c r="B215">
        <v>14.131999970000001</v>
      </c>
      <c r="C215">
        <v>0.59670000999999995</v>
      </c>
      <c r="D215">
        <v>722.15600586000005</v>
      </c>
      <c r="E215">
        <v>1.6881999999999999</v>
      </c>
      <c r="F215">
        <v>9.9000003020963209E+37</v>
      </c>
      <c r="G215">
        <v>1.52890003</v>
      </c>
      <c r="H215">
        <v>9.9000003020963209E+37</v>
      </c>
      <c r="J215" s="2">
        <f>TREND(Calibration!$A$2:$A$4,Calibration!$B$2:$B$4,C215)</f>
        <v>413.02877911476935</v>
      </c>
      <c r="K215" s="2">
        <f>TREND(Calibration!$A$2:$A$4,Calibration!$C$2:$C$4,E215)</f>
        <v>661.77962744062995</v>
      </c>
      <c r="L215" s="2">
        <f>TREND(Calibration!$A$2:$A$4,Calibration!$D$2:$D$4,G215)</f>
        <v>589.29185922077352</v>
      </c>
    </row>
    <row r="216" spans="1:12" x14ac:dyDescent="0.25">
      <c r="A216">
        <v>1068653</v>
      </c>
      <c r="B216">
        <v>14.307000159999999</v>
      </c>
      <c r="C216">
        <v>0.58810001999999995</v>
      </c>
      <c r="D216">
        <v>749.43701171999999</v>
      </c>
      <c r="E216">
        <v>1.6482000400000001</v>
      </c>
      <c r="F216">
        <v>1251.7669677700001</v>
      </c>
      <c r="G216">
        <v>1.5316000000000001</v>
      </c>
      <c r="H216">
        <v>9.9000003020963209E+37</v>
      </c>
      <c r="J216" s="2">
        <f>TREND(Calibration!$A$2:$A$4,Calibration!$B$2:$B$4,C216)</f>
        <v>407.67533591335172</v>
      </c>
      <c r="K216" s="2">
        <f>TREND(Calibration!$A$2:$A$4,Calibration!$C$2:$C$4,E216)</f>
        <v>645.69970251605662</v>
      </c>
      <c r="L216" s="2">
        <f>TREND(Calibration!$A$2:$A$4,Calibration!$D$2:$D$4,G216)</f>
        <v>590.401546596608</v>
      </c>
    </row>
    <row r="217" spans="1:12" x14ac:dyDescent="0.25">
      <c r="A217">
        <v>1073653</v>
      </c>
      <c r="B217">
        <v>14.329999920000001</v>
      </c>
      <c r="C217">
        <v>0.58490001999999996</v>
      </c>
      <c r="D217">
        <v>782.87597656000003</v>
      </c>
      <c r="E217">
        <v>1.5391000500000001</v>
      </c>
      <c r="F217">
        <v>841.54998779000005</v>
      </c>
      <c r="G217">
        <v>1.52289999</v>
      </c>
      <c r="H217">
        <v>9.9000003020963209E+37</v>
      </c>
      <c r="J217" s="2">
        <f>TREND(Calibration!$A$2:$A$4,Calibration!$B$2:$B$4,C217)</f>
        <v>405.68335473145078</v>
      </c>
      <c r="K217" s="2">
        <f>TREND(Calibration!$A$2:$A$4,Calibration!$C$2:$C$4,E217)</f>
        <v>601.84166744622848</v>
      </c>
      <c r="L217" s="2">
        <f>TREND(Calibration!$A$2:$A$4,Calibration!$D$2:$D$4,G217)</f>
        <v>586.82584343448639</v>
      </c>
    </row>
    <row r="218" spans="1:12" x14ac:dyDescent="0.25">
      <c r="A218">
        <v>1078653</v>
      </c>
      <c r="B218">
        <v>14.225999829999999</v>
      </c>
      <c r="C218">
        <v>0.59670000999999995</v>
      </c>
      <c r="D218">
        <v>943.20800781000003</v>
      </c>
      <c r="E218">
        <v>1.47430003</v>
      </c>
      <c r="F218">
        <v>712.95300293000003</v>
      </c>
      <c r="G218">
        <v>1.5262000600000001</v>
      </c>
      <c r="H218">
        <v>9.9000003020963209E+37</v>
      </c>
      <c r="J218" s="2">
        <f>TREND(Calibration!$A$2:$A$4,Calibration!$B$2:$B$4,C218)</f>
        <v>413.02877911476935</v>
      </c>
      <c r="K218" s="2">
        <f>TREND(Calibration!$A$2:$A$4,Calibration!$C$2:$C$4,E218)</f>
        <v>575.7921549789445</v>
      </c>
      <c r="L218" s="2">
        <f>TREND(Calibration!$A$2:$A$4,Calibration!$D$2:$D$4,G218)</f>
        <v>588.18217184493915</v>
      </c>
    </row>
    <row r="219" spans="1:12" x14ac:dyDescent="0.25">
      <c r="A219">
        <v>1083650</v>
      </c>
      <c r="B219">
        <v>14.06700039</v>
      </c>
      <c r="C219">
        <v>0.58590001000000003</v>
      </c>
      <c r="D219">
        <v>1034.82299805</v>
      </c>
      <c r="E219">
        <v>1.78750002</v>
      </c>
      <c r="F219">
        <v>948.21197510000002</v>
      </c>
      <c r="G219">
        <v>1.5262000600000001</v>
      </c>
      <c r="H219">
        <v>9.9000003020963209E+37</v>
      </c>
      <c r="J219" s="2">
        <f>TREND(Calibration!$A$2:$A$4,Calibration!$B$2:$B$4,C219)</f>
        <v>406.30584262585364</v>
      </c>
      <c r="K219" s="2">
        <f>TREND(Calibration!$A$2:$A$4,Calibration!$C$2:$C$4,E219)</f>
        <v>701.69808902430771</v>
      </c>
      <c r="L219" s="2">
        <f>TREND(Calibration!$A$2:$A$4,Calibration!$D$2:$D$4,G219)</f>
        <v>588.18217184493915</v>
      </c>
    </row>
    <row r="220" spans="1:12" x14ac:dyDescent="0.25">
      <c r="A220">
        <v>1088653</v>
      </c>
      <c r="B220">
        <v>13.944000239999999</v>
      </c>
      <c r="C220">
        <v>0.58810001999999995</v>
      </c>
      <c r="D220">
        <v>679.44396973000005</v>
      </c>
      <c r="E220">
        <v>1.96249998</v>
      </c>
      <c r="F220">
        <v>1049.45605469</v>
      </c>
      <c r="G220">
        <v>1.51859999</v>
      </c>
      <c r="H220">
        <v>9.9000003020963209E+37</v>
      </c>
      <c r="J220" s="2">
        <f>TREND(Calibration!$A$2:$A$4,Calibration!$B$2:$B$4,C220)</f>
        <v>407.67533591335172</v>
      </c>
      <c r="K220" s="2">
        <f>TREND(Calibration!$A$2:$A$4,Calibration!$C$2:$C$4,E220)</f>
        <v>772.04781483911768</v>
      </c>
      <c r="L220" s="2">
        <f>TREND(Calibration!$A$2:$A$4,Calibration!$D$2:$D$4,G220)</f>
        <v>585.05854390297759</v>
      </c>
    </row>
    <row r="221" spans="1:12" x14ac:dyDescent="0.25">
      <c r="A221">
        <v>1093650</v>
      </c>
      <c r="B221">
        <v>13.972999570000001</v>
      </c>
      <c r="C221">
        <v>0.59890001999999998</v>
      </c>
      <c r="D221">
        <v>591.90997314000003</v>
      </c>
      <c r="E221">
        <v>1.7053999900000001</v>
      </c>
      <c r="F221">
        <v>9.9000003020963209E+37</v>
      </c>
      <c r="G221">
        <v>1.5212999599999999</v>
      </c>
      <c r="H221">
        <v>9.9000003020963209E+37</v>
      </c>
      <c r="J221" s="2">
        <f>TREND(Calibration!$A$2:$A$4,Calibration!$B$2:$B$4,C221)</f>
        <v>414.39827240226748</v>
      </c>
      <c r="K221" s="2">
        <f>TREND(Calibration!$A$2:$A$4,Calibration!$C$2:$C$4,E221)</f>
        <v>668.69399805258604</v>
      </c>
      <c r="L221" s="2">
        <f>TREND(Calibration!$A$2:$A$4,Calibration!$D$2:$D$4,G221)</f>
        <v>586.16823127881196</v>
      </c>
    </row>
    <row r="222" spans="1:12" x14ac:dyDescent="0.25">
      <c r="A222">
        <v>1098653</v>
      </c>
      <c r="B222">
        <v>14.005000109999999</v>
      </c>
      <c r="C222">
        <v>0.59240000999999998</v>
      </c>
      <c r="D222">
        <v>9.9000003020963209E+37</v>
      </c>
      <c r="E222">
        <v>1.6708999899999999</v>
      </c>
      <c r="F222">
        <v>541.78601074000005</v>
      </c>
      <c r="G222">
        <v>1.52079999</v>
      </c>
      <c r="H222">
        <v>9.9000003020963209E+37</v>
      </c>
      <c r="J222" s="2">
        <f>TREND(Calibration!$A$2:$A$4,Calibration!$B$2:$B$4,C222)</f>
        <v>410.35205440158995</v>
      </c>
      <c r="K222" s="2">
        <f>TREND(Calibration!$A$2:$A$4,Calibration!$C$2:$C$4,E222)</f>
        <v>654.82504893619216</v>
      </c>
      <c r="L222" s="2">
        <f>TREND(Calibration!$A$2:$A$4,Calibration!$D$2:$D$4,G222)</f>
        <v>585.96274366328441</v>
      </c>
    </row>
    <row r="223" spans="1:12" x14ac:dyDescent="0.25">
      <c r="A223">
        <v>1103654</v>
      </c>
      <c r="B223">
        <v>14.14500046</v>
      </c>
      <c r="C223">
        <v>0.59079999000000005</v>
      </c>
      <c r="D223">
        <v>744.73400878999996</v>
      </c>
      <c r="E223">
        <v>1.6886999600000001</v>
      </c>
      <c r="F223">
        <v>762.38299560999997</v>
      </c>
      <c r="G223">
        <v>1.5305000499999999</v>
      </c>
      <c r="H223">
        <v>9.9000003020963209E+37</v>
      </c>
      <c r="J223" s="2">
        <f>TREND(Calibration!$A$2:$A$4,Calibration!$B$2:$B$4,C223)</f>
        <v>409.35605136075714</v>
      </c>
      <c r="K223" s="2">
        <f>TREND(Calibration!$A$2:$A$4,Calibration!$C$2:$C$4,E223)</f>
        <v>661.98061062324552</v>
      </c>
      <c r="L223" s="2">
        <f>TREND(Calibration!$A$2:$A$4,Calibration!$D$2:$D$4,G223)</f>
        <v>589.94946726644912</v>
      </c>
    </row>
    <row r="224" spans="1:12" x14ac:dyDescent="0.25">
      <c r="A224">
        <v>1108653</v>
      </c>
      <c r="B224">
        <v>14.31000042</v>
      </c>
      <c r="C224">
        <v>0.59399997999999998</v>
      </c>
      <c r="D224">
        <v>403.75399779999998</v>
      </c>
      <c r="E224">
        <v>1.4694999500000001</v>
      </c>
      <c r="F224">
        <v>1027.67700195</v>
      </c>
      <c r="G224">
        <v>1.5326000500000001</v>
      </c>
      <c r="H224">
        <v>9.9000003020963209E+37</v>
      </c>
      <c r="J224" s="2">
        <f>TREND(Calibration!$A$2:$A$4,Calibration!$B$2:$B$4,C224)</f>
        <v>411.34802631771686</v>
      </c>
      <c r="K224" s="2">
        <f>TREND(Calibration!$A$2:$A$4,Calibration!$C$2:$C$4,E224)</f>
        <v>573.86252989852085</v>
      </c>
      <c r="L224" s="2">
        <f>TREND(Calibration!$A$2:$A$4,Calibration!$D$2:$D$4,G224)</f>
        <v>590.81256703765121</v>
      </c>
    </row>
    <row r="225" spans="1:12" x14ac:dyDescent="0.25">
      <c r="A225">
        <v>1113653</v>
      </c>
      <c r="B225">
        <v>14.355999949999999</v>
      </c>
      <c r="C225">
        <v>0.59299999000000003</v>
      </c>
      <c r="D225">
        <v>9.9000003020963209E+37</v>
      </c>
      <c r="E225">
        <v>1.4576</v>
      </c>
      <c r="F225">
        <v>319.375</v>
      </c>
      <c r="G225">
        <v>1.5336999899999999</v>
      </c>
      <c r="H225">
        <v>9.9000003020963209E+37</v>
      </c>
      <c r="J225" s="2">
        <f>TREND(Calibration!$A$2:$A$4,Calibration!$B$2:$B$4,C225)</f>
        <v>410.72553842331405</v>
      </c>
      <c r="K225" s="2">
        <f>TREND(Calibration!$A$2:$A$4,Calibration!$C$2:$C$4,E225)</f>
        <v>569.07876754960398</v>
      </c>
      <c r="L225" s="2">
        <f>TREND(Calibration!$A$2:$A$4,Calibration!$D$2:$D$4,G225)</f>
        <v>591.26464225781103</v>
      </c>
    </row>
    <row r="226" spans="1:12" x14ac:dyDescent="0.25">
      <c r="A226">
        <v>1118653</v>
      </c>
      <c r="B226">
        <v>14.329999920000001</v>
      </c>
      <c r="C226">
        <v>0.59729999</v>
      </c>
      <c r="D226">
        <v>691.64801024999997</v>
      </c>
      <c r="E226">
        <v>1.4894000300000001</v>
      </c>
      <c r="F226">
        <v>836.58697510000002</v>
      </c>
      <c r="G226">
        <v>1.52670002</v>
      </c>
      <c r="H226">
        <v>9.9000003020963209E+37</v>
      </c>
      <c r="J226" s="2">
        <f>TREND(Calibration!$A$2:$A$4,Calibration!$B$2:$B$4,C226)</f>
        <v>413.40226313649345</v>
      </c>
      <c r="K226" s="2">
        <f>TREND(Calibration!$A$2:$A$4,Calibration!$C$2:$C$4,E226)</f>
        <v>581.86233270814876</v>
      </c>
      <c r="L226" s="2">
        <f>TREND(Calibration!$A$2:$A$4,Calibration!$D$2:$D$4,G226)</f>
        <v>588.38765535046775</v>
      </c>
    </row>
    <row r="227" spans="1:12" x14ac:dyDescent="0.25">
      <c r="A227">
        <v>1123653</v>
      </c>
      <c r="B227">
        <v>14.20600033</v>
      </c>
      <c r="C227">
        <v>0.60110003000000001</v>
      </c>
      <c r="D227">
        <v>1195.70495605</v>
      </c>
      <c r="E227">
        <v>1.5656000400000001</v>
      </c>
      <c r="F227">
        <v>979.85998534999999</v>
      </c>
      <c r="G227">
        <v>1.5293999899999999</v>
      </c>
      <c r="H227">
        <v>9.9000003020963209E+37</v>
      </c>
      <c r="J227" s="2">
        <f>TREND(Calibration!$A$2:$A$4,Calibration!$B$2:$B$4,C227)</f>
        <v>415.76776568976561</v>
      </c>
      <c r="K227" s="2">
        <f>TREND(Calibration!$A$2:$A$4,Calibration!$C$2:$C$4,E227)</f>
        <v>612.49462434173415</v>
      </c>
      <c r="L227" s="2">
        <f>TREND(Calibration!$A$2:$A$4,Calibration!$D$2:$D$4,G227)</f>
        <v>589.49734272630224</v>
      </c>
    </row>
    <row r="228" spans="1:12" x14ac:dyDescent="0.25">
      <c r="A228">
        <v>1128654</v>
      </c>
      <c r="B228">
        <v>14.024999619999999</v>
      </c>
      <c r="C228">
        <v>0.59670000999999995</v>
      </c>
      <c r="D228">
        <v>1339.08300781</v>
      </c>
      <c r="E228">
        <v>1.77079999</v>
      </c>
      <c r="F228">
        <v>895.70001220999995</v>
      </c>
      <c r="G228">
        <v>1.53100002</v>
      </c>
      <c r="H228">
        <v>9.9000003020963209E+37</v>
      </c>
      <c r="J228" s="2">
        <f>TREND(Calibration!$A$2:$A$4,Calibration!$B$2:$B$4,C228)</f>
        <v>413.02877911476935</v>
      </c>
      <c r="K228" s="2">
        <f>TREND(Calibration!$A$2:$A$4,Calibration!$C$2:$C$4,E228)</f>
        <v>694.98470159496719</v>
      </c>
      <c r="L228" s="2">
        <f>TREND(Calibration!$A$2:$A$4,Calibration!$D$2:$D$4,G228)</f>
        <v>590.15495488197666</v>
      </c>
    </row>
    <row r="229" spans="1:12" x14ac:dyDescent="0.25">
      <c r="A229">
        <v>1133663</v>
      </c>
      <c r="B229">
        <v>13.87199974</v>
      </c>
      <c r="C229">
        <v>0.59939998000000005</v>
      </c>
      <c r="D229">
        <v>9.9000003020963209E+37</v>
      </c>
      <c r="E229">
        <v>2.1510000200000001</v>
      </c>
      <c r="F229">
        <v>841.61999512</v>
      </c>
      <c r="G229">
        <v>1.53429997</v>
      </c>
      <c r="H229">
        <v>9.9000003020963209E+37</v>
      </c>
      <c r="J229" s="2">
        <f>TREND(Calibration!$A$2:$A$4,Calibration!$B$2:$B$4,C229)</f>
        <v>414.70949456217483</v>
      </c>
      <c r="K229" s="2">
        <f>TREND(Calibration!$A$2:$A$4,Calibration!$C$2:$C$4,E229)</f>
        <v>847.82455290283337</v>
      </c>
      <c r="L229" s="2">
        <f>TREND(Calibration!$A$2:$A$4,Calibration!$D$2:$D$4,G229)</f>
        <v>591.51123397244248</v>
      </c>
    </row>
    <row r="230" spans="1:12" x14ac:dyDescent="0.25">
      <c r="A230">
        <v>1138664</v>
      </c>
      <c r="B230">
        <v>13.772000309999999</v>
      </c>
      <c r="C230">
        <v>0.59130000999999999</v>
      </c>
      <c r="D230">
        <v>632.65600586000005</v>
      </c>
      <c r="E230">
        <v>2.4560999899999998</v>
      </c>
      <c r="F230">
        <v>9.9000003020963209E+37</v>
      </c>
      <c r="G230">
        <v>1.5305000499999999</v>
      </c>
      <c r="H230">
        <v>9.9000003020963209E+37</v>
      </c>
      <c r="J230" s="2">
        <f>TREND(Calibration!$A$2:$A$4,Calibration!$B$2:$B$4,C230)</f>
        <v>409.6673108703115</v>
      </c>
      <c r="K230" s="2">
        <f>TREND(Calibration!$A$2:$A$4,Calibration!$C$2:$C$4,E230)</f>
        <v>970.47429085481178</v>
      </c>
      <c r="L230" s="2">
        <f>TREND(Calibration!$A$2:$A$4,Calibration!$D$2:$D$4,G230)</f>
        <v>589.94946726644912</v>
      </c>
    </row>
    <row r="231" spans="1:12" x14ac:dyDescent="0.25">
      <c r="A231">
        <v>1143653</v>
      </c>
      <c r="B231">
        <v>13.772000309999999</v>
      </c>
      <c r="C231">
        <v>0.58859998000000002</v>
      </c>
      <c r="D231">
        <v>1119.9160156200001</v>
      </c>
      <c r="E231">
        <v>1.61960006</v>
      </c>
      <c r="F231">
        <v>953.66400146000001</v>
      </c>
      <c r="G231">
        <v>1.5359</v>
      </c>
      <c r="H231">
        <v>9.9000003020963209E+37</v>
      </c>
      <c r="J231" s="2">
        <f>TREND(Calibration!$A$2:$A$4,Calibration!$B$2:$B$4,C231)</f>
        <v>407.986558073259</v>
      </c>
      <c r="K231" s="2">
        <f>TREND(Calibration!$A$2:$A$4,Calibration!$C$2:$C$4,E231)</f>
        <v>634.20255273779912</v>
      </c>
      <c r="L231" s="2">
        <f>TREND(Calibration!$A$2:$A$4,Calibration!$D$2:$D$4,G231)</f>
        <v>592.16884612811691</v>
      </c>
    </row>
    <row r="232" spans="1:12" x14ac:dyDescent="0.25">
      <c r="A232">
        <v>1148653</v>
      </c>
      <c r="B232">
        <v>13.92099953</v>
      </c>
      <c r="C232">
        <v>0.59350002000000002</v>
      </c>
      <c r="D232">
        <v>1303.15002441</v>
      </c>
      <c r="E232">
        <v>1.7173000599999999</v>
      </c>
      <c r="F232">
        <v>671.51800536999997</v>
      </c>
      <c r="G232">
        <v>1.5402</v>
      </c>
      <c r="H232">
        <v>9.9000003020963209E+37</v>
      </c>
      <c r="J232" s="2">
        <f>TREND(Calibration!$A$2:$A$4,Calibration!$B$2:$B$4,C232)</f>
        <v>411.03680415780963</v>
      </c>
      <c r="K232" s="2">
        <f>TREND(Calibration!$A$2:$A$4,Calibration!$C$2:$C$4,E232)</f>
        <v>673.47780864132574</v>
      </c>
      <c r="L232" s="2">
        <f>TREND(Calibration!$A$2:$A$4,Calibration!$D$2:$D$4,G232)</f>
        <v>593.93614565962582</v>
      </c>
    </row>
    <row r="233" spans="1:12" x14ac:dyDescent="0.25">
      <c r="A233">
        <v>1153664</v>
      </c>
      <c r="B233">
        <v>14.166999819999999</v>
      </c>
      <c r="C233">
        <v>0.58859998000000002</v>
      </c>
      <c r="D233">
        <v>736.93902588000003</v>
      </c>
      <c r="E233">
        <v>1.77460003</v>
      </c>
      <c r="F233">
        <v>1061.0069580100001</v>
      </c>
      <c r="G233">
        <v>1.5467</v>
      </c>
      <c r="H233">
        <v>9.9000003020963209E+37</v>
      </c>
      <c r="J233" s="2">
        <f>TREND(Calibration!$A$2:$A$4,Calibration!$B$2:$B$4,C233)</f>
        <v>407.986558073259</v>
      </c>
      <c r="K233" s="2">
        <f>TREND(Calibration!$A$2:$A$4,Calibration!$C$2:$C$4,E233)</f>
        <v>696.51231207033709</v>
      </c>
      <c r="L233" s="2">
        <f>TREND(Calibration!$A$2:$A$4,Calibration!$D$2:$D$4,G233)</f>
        <v>596.60764495144156</v>
      </c>
    </row>
    <row r="234" spans="1:12" x14ac:dyDescent="0.25">
      <c r="A234">
        <v>1158653</v>
      </c>
      <c r="B234">
        <v>14.25800037</v>
      </c>
      <c r="C234">
        <v>0.58649998999999997</v>
      </c>
      <c r="D234">
        <v>9.9000003020963209E+37</v>
      </c>
      <c r="E234">
        <v>1.8982000400000001</v>
      </c>
      <c r="F234">
        <v>470.68798828000001</v>
      </c>
      <c r="G234">
        <v>1.53209996</v>
      </c>
      <c r="H234">
        <v>9.9000003020963209E+37</v>
      </c>
      <c r="J234" s="2">
        <f>TREND(Calibration!$A$2:$A$4,Calibration!$B$2:$B$4,C234)</f>
        <v>406.67932664757768</v>
      </c>
      <c r="K234" s="2">
        <f>TREND(Calibration!$A$2:$A$4,Calibration!$C$2:$C$4,E234)</f>
        <v>746.19933379427221</v>
      </c>
      <c r="L234" s="2">
        <f>TREND(Calibration!$A$2:$A$4,Calibration!$D$2:$D$4,G234)</f>
        <v>590.60703010213672</v>
      </c>
    </row>
    <row r="235" spans="1:12" x14ac:dyDescent="0.25">
      <c r="A235">
        <v>1163653</v>
      </c>
      <c r="B235">
        <v>14.28100014</v>
      </c>
      <c r="C235">
        <v>0.58429998000000005</v>
      </c>
      <c r="D235">
        <v>853.96600341999999</v>
      </c>
      <c r="E235">
        <v>1.7400000099999999</v>
      </c>
      <c r="F235">
        <v>529.11401366999996</v>
      </c>
      <c r="G235">
        <v>1.5369999400000001</v>
      </c>
      <c r="H235">
        <v>9.9000003020963209E+37</v>
      </c>
      <c r="J235" s="2">
        <f>TREND(Calibration!$A$2:$A$4,Calibration!$B$2:$B$4,C235)</f>
        <v>405.30983336007961</v>
      </c>
      <c r="K235" s="2">
        <f>TREND(Calibration!$A$2:$A$4,Calibration!$C$2:$C$4,E235)</f>
        <v>682.60315506146151</v>
      </c>
      <c r="L235" s="2">
        <f>TREND(Calibration!$A$2:$A$4,Calibration!$D$2:$D$4,G235)</f>
        <v>592.62092134827697</v>
      </c>
    </row>
    <row r="236" spans="1:12" x14ac:dyDescent="0.25">
      <c r="A236">
        <v>1168650</v>
      </c>
      <c r="B236">
        <v>14.18000031</v>
      </c>
      <c r="C236">
        <v>0.58319997999999995</v>
      </c>
      <c r="D236">
        <v>923.22198486000002</v>
      </c>
      <c r="E236">
        <v>1.8949999799999999</v>
      </c>
      <c r="F236">
        <v>749.32397461000005</v>
      </c>
      <c r="G236">
        <v>1.53530002</v>
      </c>
      <c r="H236">
        <v>9.9000003020963209E+37</v>
      </c>
      <c r="J236" s="2">
        <f>TREND(Calibration!$A$2:$A$4,Calibration!$B$2:$B$4,C236)</f>
        <v>404.62508982880109</v>
      </c>
      <c r="K236" s="2">
        <f>TREND(Calibration!$A$2:$A$4,Calibration!$C$2:$C$4,E236)</f>
        <v>744.91291439399947</v>
      </c>
      <c r="L236" s="2">
        <f>TREND(Calibration!$A$2:$A$4,Calibration!$D$2:$D$4,G236)</f>
        <v>591.92225441348558</v>
      </c>
    </row>
    <row r="237" spans="1:12" x14ac:dyDescent="0.25">
      <c r="A237">
        <v>1173650</v>
      </c>
      <c r="B237">
        <v>14.00199986</v>
      </c>
      <c r="C237">
        <v>0.59939998000000005</v>
      </c>
      <c r="D237">
        <v>940.88500977000001</v>
      </c>
      <c r="E237">
        <v>1.8550000200000001</v>
      </c>
      <c r="F237">
        <v>953.17700194999998</v>
      </c>
      <c r="G237">
        <v>1.5385999699999999</v>
      </c>
      <c r="H237">
        <v>9.9000003020963209E+37</v>
      </c>
      <c r="J237" s="2">
        <f>TREND(Calibration!$A$2:$A$4,Calibration!$B$2:$B$4,C237)</f>
        <v>414.70949456217483</v>
      </c>
      <c r="K237" s="2">
        <f>TREND(Calibration!$A$2:$A$4,Calibration!$C$2:$C$4,E237)</f>
        <v>728.83298946942602</v>
      </c>
      <c r="L237" s="2">
        <f>TREND(Calibration!$A$2:$A$4,Calibration!$D$2:$D$4,G237)</f>
        <v>593.27853350395128</v>
      </c>
    </row>
    <row r="238" spans="1:12" x14ac:dyDescent="0.25">
      <c r="A238">
        <v>1178664</v>
      </c>
      <c r="B238">
        <v>13.84899998</v>
      </c>
      <c r="C238">
        <v>0.58649998999999997</v>
      </c>
      <c r="D238">
        <v>868.32800293000003</v>
      </c>
      <c r="E238">
        <v>1.69949996</v>
      </c>
      <c r="F238">
        <v>824.25402831999997</v>
      </c>
      <c r="G238">
        <v>1.5493999700000001</v>
      </c>
      <c r="H238">
        <v>9.9000003020963209E+37</v>
      </c>
      <c r="J238" s="2">
        <f>TREND(Calibration!$A$2:$A$4,Calibration!$B$2:$B$4,C238)</f>
        <v>406.67932664757768</v>
      </c>
      <c r="K238" s="2">
        <f>TREND(Calibration!$A$2:$A$4,Calibration!$C$2:$C$4,E238)</f>
        <v>666.32219469446443</v>
      </c>
      <c r="L238" s="2">
        <f>TREND(Calibration!$A$2:$A$4,Calibration!$D$2:$D$4,G238)</f>
        <v>597.71733232727604</v>
      </c>
    </row>
    <row r="239" spans="1:12" x14ac:dyDescent="0.25">
      <c r="A239">
        <v>1183654</v>
      </c>
      <c r="B239">
        <v>13.86900043</v>
      </c>
      <c r="C239">
        <v>0.58319997999999995</v>
      </c>
      <c r="D239">
        <v>843.84899901999995</v>
      </c>
      <c r="E239">
        <v>1.47650003</v>
      </c>
      <c r="F239">
        <v>625.57897949000005</v>
      </c>
      <c r="G239">
        <v>1.5332000299999999</v>
      </c>
      <c r="H239">
        <v>9.9000003020963209E+37</v>
      </c>
      <c r="J239" s="2">
        <f>TREND(Calibration!$A$2:$A$4,Calibration!$B$2:$B$4,C239)</f>
        <v>404.62508982880109</v>
      </c>
      <c r="K239" s="2">
        <f>TREND(Calibration!$A$2:$A$4,Calibration!$C$2:$C$4,E239)</f>
        <v>576.6765517341928</v>
      </c>
      <c r="L239" s="2">
        <f>TREND(Calibration!$A$2:$A$4,Calibration!$D$2:$D$4,G239)</f>
        <v>591.05915875228243</v>
      </c>
    </row>
    <row r="240" spans="1:12" x14ac:dyDescent="0.25">
      <c r="A240">
        <v>1188654</v>
      </c>
      <c r="B240">
        <v>13.98600006</v>
      </c>
      <c r="C240">
        <v>0.59509999000000002</v>
      </c>
      <c r="D240">
        <v>685.10601807</v>
      </c>
      <c r="E240">
        <v>1.5585999500000001</v>
      </c>
      <c r="F240">
        <v>1032.58496094</v>
      </c>
      <c r="G240">
        <v>1.53429997</v>
      </c>
      <c r="H240">
        <v>9.9000003020963209E+37</v>
      </c>
      <c r="J240" s="2">
        <f>TREND(Calibration!$A$2:$A$4,Calibration!$B$2:$B$4,C240)</f>
        <v>412.03277607393653</v>
      </c>
      <c r="K240" s="2">
        <f>TREND(Calibration!$A$2:$A$4,Calibration!$C$2:$C$4,E240)</f>
        <v>609.68059848607686</v>
      </c>
      <c r="L240" s="2">
        <f>TREND(Calibration!$A$2:$A$4,Calibration!$D$2:$D$4,G240)</f>
        <v>591.51123397244248</v>
      </c>
    </row>
    <row r="241" spans="1:12" x14ac:dyDescent="0.25">
      <c r="A241">
        <v>1193650</v>
      </c>
      <c r="B241">
        <v>14.06400013</v>
      </c>
      <c r="C241">
        <v>0.60110003000000001</v>
      </c>
      <c r="D241">
        <v>1251.2199707</v>
      </c>
      <c r="E241">
        <v>1.84689999</v>
      </c>
      <c r="F241">
        <v>758.22698975000003</v>
      </c>
      <c r="G241">
        <v>1.5397000300000001</v>
      </c>
      <c r="H241">
        <v>9.9000003020963209E+37</v>
      </c>
      <c r="J241" s="2">
        <f>TREND(Calibration!$A$2:$A$4,Calibration!$B$2:$B$4,C241)</f>
        <v>415.76776568976561</v>
      </c>
      <c r="K241" s="2">
        <f>TREND(Calibration!$A$2:$A$4,Calibration!$C$2:$C$4,E241)</f>
        <v>725.57678935605611</v>
      </c>
      <c r="L241" s="2">
        <f>TREND(Calibration!$A$2:$A$4,Calibration!$D$2:$D$4,G241)</f>
        <v>593.73065804409828</v>
      </c>
    </row>
    <row r="242" spans="1:12" x14ac:dyDescent="0.25">
      <c r="A242">
        <v>1198653</v>
      </c>
      <c r="B242">
        <v>14.18999958</v>
      </c>
      <c r="C242">
        <v>0.59670000999999995</v>
      </c>
      <c r="D242">
        <v>1313.6789550799999</v>
      </c>
      <c r="E242">
        <v>1.96249998</v>
      </c>
      <c r="F242">
        <v>1266.87597656</v>
      </c>
      <c r="G242">
        <v>1.5379999900000001</v>
      </c>
      <c r="H242">
        <v>9.9000003020963209E+37</v>
      </c>
      <c r="J242" s="2">
        <f>TREND(Calibration!$A$2:$A$4,Calibration!$B$2:$B$4,C242)</f>
        <v>413.02877911476935</v>
      </c>
      <c r="K242" s="2">
        <f>TREND(Calibration!$A$2:$A$4,Calibration!$C$2:$C$4,E242)</f>
        <v>772.04781483911768</v>
      </c>
      <c r="L242" s="2">
        <f>TREND(Calibration!$A$2:$A$4,Calibration!$D$2:$D$4,G242)</f>
        <v>593.03194178932006</v>
      </c>
    </row>
    <row r="243" spans="1:12" x14ac:dyDescent="0.25">
      <c r="A243">
        <v>1203653</v>
      </c>
      <c r="B243">
        <v>14.35900021</v>
      </c>
      <c r="C243">
        <v>0.59350002000000002</v>
      </c>
      <c r="D243">
        <v>582.92797852000001</v>
      </c>
      <c r="E243">
        <v>1.8992999800000001</v>
      </c>
      <c r="F243">
        <v>9.9000003020963209E+37</v>
      </c>
      <c r="G243">
        <v>1.5402</v>
      </c>
      <c r="H243">
        <v>9.9000003020963209E+37</v>
      </c>
      <c r="J243" s="2">
        <f>TREND(Calibration!$A$2:$A$4,Calibration!$B$2:$B$4,C243)</f>
        <v>411.03680415780963</v>
      </c>
      <c r="K243" s="2">
        <f>TREND(Calibration!$A$2:$A$4,Calibration!$C$2:$C$4,E243)</f>
        <v>746.64150805198483</v>
      </c>
      <c r="L243" s="2">
        <f>TREND(Calibration!$A$2:$A$4,Calibration!$D$2:$D$4,G243)</f>
        <v>593.93614565962582</v>
      </c>
    </row>
    <row r="244" spans="1:12" x14ac:dyDescent="0.25">
      <c r="A244">
        <v>1208654</v>
      </c>
      <c r="B244">
        <v>14.32600021</v>
      </c>
      <c r="C244">
        <v>0.59240000999999998</v>
      </c>
      <c r="D244">
        <v>866.23999022999999</v>
      </c>
      <c r="E244">
        <v>1.8819999700000001</v>
      </c>
      <c r="F244">
        <v>1338.1350097699999</v>
      </c>
      <c r="G244">
        <v>1.5397000300000001</v>
      </c>
      <c r="H244">
        <v>9.9000003020963209E+37</v>
      </c>
      <c r="J244" s="2">
        <f>TREND(Calibration!$A$2:$A$4,Calibration!$B$2:$B$4,C244)</f>
        <v>410.35205440158995</v>
      </c>
      <c r="K244" s="2">
        <f>TREND(Calibration!$A$2:$A$4,Calibration!$C$2:$C$4,E244)</f>
        <v>739.68692954754704</v>
      </c>
      <c r="L244" s="2">
        <f>TREND(Calibration!$A$2:$A$4,Calibration!$D$2:$D$4,G244)</f>
        <v>593.73065804409828</v>
      </c>
    </row>
    <row r="245" spans="1:12" x14ac:dyDescent="0.25">
      <c r="A245">
        <v>1213650</v>
      </c>
      <c r="B245">
        <v>14.210000040000001</v>
      </c>
      <c r="C245">
        <v>0.60159998999999997</v>
      </c>
      <c r="D245">
        <v>922.91802978999999</v>
      </c>
      <c r="E245">
        <v>1.99650002</v>
      </c>
      <c r="F245">
        <v>9.9000003020963209E+37</v>
      </c>
      <c r="G245">
        <v>1.5262000600000001</v>
      </c>
      <c r="H245">
        <v>9.9000003020963209E+37</v>
      </c>
      <c r="J245" s="2">
        <f>TREND(Calibration!$A$2:$A$4,Calibration!$B$2:$B$4,C245)</f>
        <v>416.07898784967284</v>
      </c>
      <c r="K245" s="2">
        <f>TREND(Calibration!$A$2:$A$4,Calibration!$C$2:$C$4,E245)</f>
        <v>785.7157807728961</v>
      </c>
      <c r="L245" s="2">
        <f>TREND(Calibration!$A$2:$A$4,Calibration!$D$2:$D$4,G245)</f>
        <v>588.18217184493915</v>
      </c>
    </row>
    <row r="246" spans="1:12" x14ac:dyDescent="0.25">
      <c r="A246">
        <v>1218650</v>
      </c>
      <c r="B246">
        <v>14.024999619999999</v>
      </c>
      <c r="C246">
        <v>0.60270000000000001</v>
      </c>
      <c r="D246">
        <v>1080.8449707</v>
      </c>
      <c r="E246">
        <v>1.68550003</v>
      </c>
      <c r="F246">
        <v>1130.4079589800001</v>
      </c>
      <c r="G246">
        <v>1.53429997</v>
      </c>
      <c r="H246">
        <v>9.9000003020963209E+37</v>
      </c>
      <c r="J246" s="2">
        <f>TREND(Calibration!$A$2:$A$4,Calibration!$B$2:$B$4,C246)</f>
        <v>416.76373760589252</v>
      </c>
      <c r="K246" s="2">
        <f>TREND(Calibration!$A$2:$A$4,Calibration!$C$2:$C$4,E246)</f>
        <v>660.69424348278108</v>
      </c>
      <c r="L246" s="2">
        <f>TREND(Calibration!$A$2:$A$4,Calibration!$D$2:$D$4,G246)</f>
        <v>591.51123397244248</v>
      </c>
    </row>
    <row r="247" spans="1:12" x14ac:dyDescent="0.25">
      <c r="A247">
        <v>1223653</v>
      </c>
      <c r="B247">
        <v>13.79800034</v>
      </c>
      <c r="C247">
        <v>0.59079999000000005</v>
      </c>
      <c r="D247">
        <v>9.9000003020963209E+37</v>
      </c>
      <c r="E247">
        <v>1.5461000199999999</v>
      </c>
      <c r="F247">
        <v>759.67797852000001</v>
      </c>
      <c r="G247">
        <v>1.53100002</v>
      </c>
      <c r="H247">
        <v>9.9000003020963209E+37</v>
      </c>
      <c r="J247" s="2">
        <f>TREND(Calibration!$A$2:$A$4,Calibration!$B$2:$B$4,C247)</f>
        <v>409.35605136075714</v>
      </c>
      <c r="K247" s="2">
        <f>TREND(Calibration!$A$2:$A$4,Calibration!$C$2:$C$4,E247)</f>
        <v>604.65564506206272</v>
      </c>
      <c r="L247" s="2">
        <f>TREND(Calibration!$A$2:$A$4,Calibration!$D$2:$D$4,G247)</f>
        <v>590.15495488197666</v>
      </c>
    </row>
    <row r="248" spans="1:12" x14ac:dyDescent="0.25">
      <c r="A248">
        <v>1228653</v>
      </c>
      <c r="B248">
        <v>13.65799999</v>
      </c>
      <c r="C248">
        <v>0.58969998000000001</v>
      </c>
      <c r="D248">
        <v>1081.6479492200001</v>
      </c>
      <c r="E248">
        <v>1.5613000399999999</v>
      </c>
      <c r="F248">
        <v>665.23498534999999</v>
      </c>
      <c r="G248">
        <v>1.5298999499999999</v>
      </c>
      <c r="H248">
        <v>9.9000003020963209E+37</v>
      </c>
      <c r="J248" s="2">
        <f>TREND(Calibration!$A$2:$A$4,Calibration!$B$2:$B$4,C248)</f>
        <v>408.67130160453746</v>
      </c>
      <c r="K248" s="2">
        <f>TREND(Calibration!$A$2:$A$4,Calibration!$C$2:$C$4,E248)</f>
        <v>610.76603068374868</v>
      </c>
      <c r="L248" s="2">
        <f>TREND(Calibration!$A$2:$A$4,Calibration!$D$2:$D$4,G248)</f>
        <v>589.70282623183084</v>
      </c>
    </row>
    <row r="249" spans="1:12" x14ac:dyDescent="0.25">
      <c r="A249">
        <v>1233653</v>
      </c>
      <c r="B249">
        <v>13.72900009</v>
      </c>
      <c r="C249">
        <v>0.59729999</v>
      </c>
      <c r="D249">
        <v>991.49102783000001</v>
      </c>
      <c r="E249">
        <v>1.8684999900000001</v>
      </c>
      <c r="F249">
        <v>659.51599121000004</v>
      </c>
      <c r="G249">
        <v>1.5418000199999999</v>
      </c>
      <c r="H249">
        <v>9.9000003020963209E+37</v>
      </c>
      <c r="J249" s="2">
        <f>TREND(Calibration!$A$2:$A$4,Calibration!$B$2:$B$4,C249)</f>
        <v>413.40226313649345</v>
      </c>
      <c r="K249" s="2">
        <f>TREND(Calibration!$A$2:$A$4,Calibration!$C$2:$C$4,E249)</f>
        <v>734.25995749849392</v>
      </c>
      <c r="L249" s="2">
        <f>TREND(Calibration!$A$2:$A$4,Calibration!$D$2:$D$4,G249)</f>
        <v>594.59375370530131</v>
      </c>
    </row>
    <row r="250" spans="1:12" x14ac:dyDescent="0.25">
      <c r="A250">
        <v>1238650</v>
      </c>
      <c r="B250">
        <v>13.885000229999999</v>
      </c>
      <c r="C250">
        <v>0.59619999000000001</v>
      </c>
      <c r="D250">
        <v>931.10302734000004</v>
      </c>
      <c r="E250">
        <v>1.8766000300000001</v>
      </c>
      <c r="F250">
        <v>1083.6369628899999</v>
      </c>
      <c r="G250">
        <v>1.54340005</v>
      </c>
      <c r="H250">
        <v>9.9000003020963209E+37</v>
      </c>
      <c r="J250" s="2">
        <f>TREND(Calibration!$A$2:$A$4,Calibration!$B$2:$B$4,C250)</f>
        <v>412.71751960521499</v>
      </c>
      <c r="K250" s="2">
        <f>TREND(Calibration!$A$2:$A$4,Calibration!$C$2:$C$4,E250)</f>
        <v>737.51616163184906</v>
      </c>
      <c r="L250" s="2">
        <f>TREND(Calibration!$A$2:$A$4,Calibration!$D$2:$D$4,G250)</f>
        <v>595.25136586097585</v>
      </c>
    </row>
    <row r="251" spans="1:12" x14ac:dyDescent="0.25">
      <c r="A251">
        <v>1243650</v>
      </c>
      <c r="B251">
        <v>14.09899998</v>
      </c>
      <c r="C251">
        <v>0.59939998000000005</v>
      </c>
      <c r="D251">
        <v>1180.9260253899999</v>
      </c>
      <c r="E251">
        <v>1.78429997</v>
      </c>
      <c r="F251">
        <v>1049.4799804700001</v>
      </c>
      <c r="G251">
        <v>1.53639996</v>
      </c>
      <c r="H251">
        <v>9.9000003020963209E+37</v>
      </c>
      <c r="J251" s="2">
        <f>TREND(Calibration!$A$2:$A$4,Calibration!$B$2:$B$4,C251)</f>
        <v>414.70949456217483</v>
      </c>
      <c r="K251" s="2">
        <f>TREND(Calibration!$A$2:$A$4,Calibration!$C$2:$C$4,E251)</f>
        <v>700.41167364402031</v>
      </c>
      <c r="L251" s="2">
        <f>TREND(Calibration!$A$2:$A$4,Calibration!$D$2:$D$4,G251)</f>
        <v>592.37432963364563</v>
      </c>
    </row>
    <row r="252" spans="1:12" x14ac:dyDescent="0.25">
      <c r="A252">
        <v>1248650</v>
      </c>
      <c r="B252">
        <v>14.255000109999999</v>
      </c>
      <c r="C252">
        <v>0.59399997999999998</v>
      </c>
      <c r="D252">
        <v>9.9000003020963209E+37</v>
      </c>
      <c r="E252">
        <v>1.69949996</v>
      </c>
      <c r="F252">
        <v>431.22698974999997</v>
      </c>
      <c r="G252">
        <v>1.53530002</v>
      </c>
      <c r="H252">
        <v>9.9000003020963209E+37</v>
      </c>
      <c r="J252" s="2">
        <f>TREND(Calibration!$A$2:$A$4,Calibration!$B$2:$B$4,C252)</f>
        <v>411.34802631771686</v>
      </c>
      <c r="K252" s="2">
        <f>TREND(Calibration!$A$2:$A$4,Calibration!$C$2:$C$4,E252)</f>
        <v>666.32219469446443</v>
      </c>
      <c r="L252" s="2">
        <f>TREND(Calibration!$A$2:$A$4,Calibration!$D$2:$D$4,G252)</f>
        <v>591.92225441348558</v>
      </c>
    </row>
    <row r="253" spans="1:12" x14ac:dyDescent="0.25">
      <c r="A253">
        <v>1253653</v>
      </c>
      <c r="B253">
        <v>14.31000042</v>
      </c>
      <c r="C253">
        <v>0.59240000999999998</v>
      </c>
      <c r="D253">
        <v>9.9000003020963209E+37</v>
      </c>
      <c r="E253">
        <v>1.6929999600000001</v>
      </c>
      <c r="F253">
        <v>543.03601074000005</v>
      </c>
      <c r="G253">
        <v>1.5385999699999999</v>
      </c>
      <c r="H253">
        <v>9.9000003020963209E+37</v>
      </c>
      <c r="J253" s="2">
        <f>TREND(Calibration!$A$2:$A$4,Calibration!$B$2:$B$4,C253)</f>
        <v>410.35205440158995</v>
      </c>
      <c r="K253" s="2">
        <f>TREND(Calibration!$A$2:$A$4,Calibration!$C$2:$C$4,E253)</f>
        <v>663.70920428123077</v>
      </c>
      <c r="L253" s="2">
        <f>TREND(Calibration!$A$2:$A$4,Calibration!$D$2:$D$4,G253)</f>
        <v>593.27853350395128</v>
      </c>
    </row>
    <row r="254" spans="1:12" x14ac:dyDescent="0.25">
      <c r="A254">
        <v>1258654</v>
      </c>
      <c r="B254">
        <v>14.24199963</v>
      </c>
      <c r="C254">
        <v>0.59670000999999995</v>
      </c>
      <c r="D254">
        <v>888.03100586000005</v>
      </c>
      <c r="E254">
        <v>1.7848000500000001</v>
      </c>
      <c r="F254">
        <v>574.72399901999995</v>
      </c>
      <c r="G254">
        <v>1.54130006</v>
      </c>
      <c r="H254">
        <v>9.9000003020963209E+37</v>
      </c>
      <c r="J254" s="2">
        <f>TREND(Calibration!$A$2:$A$4,Calibration!$B$2:$B$4,C254)</f>
        <v>413.02877911476935</v>
      </c>
      <c r="K254" s="2">
        <f>TREND(Calibration!$A$2:$A$4,Calibration!$C$2:$C$4,E254)</f>
        <v>700.61270506645883</v>
      </c>
      <c r="L254" s="2">
        <f>TREND(Calibration!$A$2:$A$4,Calibration!$D$2:$D$4,G254)</f>
        <v>594.38827019977271</v>
      </c>
    </row>
    <row r="255" spans="1:12" x14ac:dyDescent="0.25">
      <c r="A255">
        <v>1263653</v>
      </c>
      <c r="B255">
        <v>14.09000015</v>
      </c>
      <c r="C255">
        <v>0.59939998000000005</v>
      </c>
      <c r="D255">
        <v>1093.0560302700001</v>
      </c>
      <c r="E255">
        <v>1.5402</v>
      </c>
      <c r="F255">
        <v>488.45300293000003</v>
      </c>
      <c r="G255">
        <v>1.5402</v>
      </c>
      <c r="H255">
        <v>9.9000003020963209E+37</v>
      </c>
      <c r="J255" s="2">
        <f>TREND(Calibration!$A$2:$A$4,Calibration!$B$2:$B$4,C255)</f>
        <v>414.70949456217483</v>
      </c>
      <c r="K255" s="2">
        <f>TREND(Calibration!$A$2:$A$4,Calibration!$C$2:$C$4,E255)</f>
        <v>602.28384572392633</v>
      </c>
      <c r="L255" s="2">
        <f>TREND(Calibration!$A$2:$A$4,Calibration!$D$2:$D$4,G255)</f>
        <v>593.93614565962582</v>
      </c>
    </row>
    <row r="256" spans="1:12" x14ac:dyDescent="0.25">
      <c r="A256">
        <v>1268662</v>
      </c>
      <c r="B256">
        <v>13.975999829999999</v>
      </c>
      <c r="C256">
        <v>0.6038</v>
      </c>
      <c r="D256">
        <v>687.76000977000001</v>
      </c>
      <c r="E256">
        <v>1.45159996</v>
      </c>
      <c r="F256">
        <v>881.79199218999997</v>
      </c>
      <c r="G256">
        <v>1.5385999699999999</v>
      </c>
      <c r="H256">
        <v>9.9000003020963209E+37</v>
      </c>
      <c r="J256" s="2">
        <f>TREND(Calibration!$A$2:$A$4,Calibration!$B$2:$B$4,C256)</f>
        <v>417.44848113717097</v>
      </c>
      <c r="K256" s="2">
        <f>TREND(Calibration!$A$2:$A$4,Calibration!$C$2:$C$4,E256)</f>
        <v>566.66676031898578</v>
      </c>
      <c r="L256" s="2">
        <f>TREND(Calibration!$A$2:$A$4,Calibration!$D$2:$D$4,G256)</f>
        <v>593.27853350395128</v>
      </c>
    </row>
    <row r="257" spans="1:12" x14ac:dyDescent="0.25">
      <c r="A257">
        <v>1273654</v>
      </c>
      <c r="B257">
        <v>13.911000250000001</v>
      </c>
      <c r="C257">
        <v>0.60860002000000002</v>
      </c>
      <c r="D257">
        <v>9.9000003020963209E+37</v>
      </c>
      <c r="E257">
        <v>1.5596000000000001</v>
      </c>
      <c r="F257">
        <v>824.95501708999996</v>
      </c>
      <c r="G257">
        <v>1.5402</v>
      </c>
      <c r="H257">
        <v>9.9000003020963209E+37</v>
      </c>
      <c r="J257" s="2">
        <f>TREND(Calibration!$A$2:$A$4,Calibration!$B$2:$B$4,C257)</f>
        <v>420.43646535990484</v>
      </c>
      <c r="K257" s="2">
        <f>TREND(Calibration!$A$2:$A$4,Calibration!$C$2:$C$4,E257)</f>
        <v>610.08261711111595</v>
      </c>
      <c r="L257" s="2">
        <f>TREND(Calibration!$A$2:$A$4,Calibration!$D$2:$D$4,G257)</f>
        <v>593.93614565962582</v>
      </c>
    </row>
    <row r="258" spans="1:12" x14ac:dyDescent="0.25">
      <c r="A258">
        <v>1278653</v>
      </c>
      <c r="B258">
        <v>13.8920002</v>
      </c>
      <c r="C258">
        <v>0.59670000999999995</v>
      </c>
      <c r="D258">
        <v>9.9000003020963209E+37</v>
      </c>
      <c r="E258">
        <v>1.54069996</v>
      </c>
      <c r="F258">
        <v>816.34197998000002</v>
      </c>
      <c r="G258">
        <v>1.53530002</v>
      </c>
      <c r="H258">
        <v>9.9000003020963209E+37</v>
      </c>
      <c r="J258" s="2">
        <f>TREND(Calibration!$A$2:$A$4,Calibration!$B$2:$B$4,C258)</f>
        <v>413.02877911476935</v>
      </c>
      <c r="K258" s="2">
        <f>TREND(Calibration!$A$2:$A$4,Calibration!$C$2:$C$4,E258)</f>
        <v>602.48482890654179</v>
      </c>
      <c r="L258" s="2">
        <f>TREND(Calibration!$A$2:$A$4,Calibration!$D$2:$D$4,G258)</f>
        <v>591.92225441348558</v>
      </c>
    </row>
    <row r="259" spans="1:12" x14ac:dyDescent="0.25">
      <c r="A259">
        <v>1283650</v>
      </c>
      <c r="B259">
        <v>13.96899986</v>
      </c>
      <c r="C259">
        <v>0.59670000999999995</v>
      </c>
      <c r="D259">
        <v>940.06799316000001</v>
      </c>
      <c r="E259">
        <v>1.5283000499999999</v>
      </c>
      <c r="F259">
        <v>724.61199951000003</v>
      </c>
      <c r="G259">
        <v>1.5359</v>
      </c>
      <c r="H259">
        <v>9.9000003020963209E+37</v>
      </c>
      <c r="J259" s="2">
        <f>TREND(Calibration!$A$2:$A$4,Calibration!$B$2:$B$4,C259)</f>
        <v>413.02877911476935</v>
      </c>
      <c r="K259" s="2">
        <f>TREND(Calibration!$A$2:$A$4,Calibration!$C$2:$C$4,E259)</f>
        <v>597.50008337500958</v>
      </c>
      <c r="L259" s="2">
        <f>TREND(Calibration!$A$2:$A$4,Calibration!$D$2:$D$4,G259)</f>
        <v>592.16884612811691</v>
      </c>
    </row>
    <row r="260" spans="1:12" x14ac:dyDescent="0.25">
      <c r="A260">
        <v>1288650</v>
      </c>
      <c r="B260">
        <v>14.11900043</v>
      </c>
      <c r="C260">
        <v>0.59189999000000004</v>
      </c>
      <c r="D260">
        <v>851.21697998000002</v>
      </c>
      <c r="E260">
        <v>1.7183999999999999</v>
      </c>
      <c r="F260">
        <v>718.11700439000003</v>
      </c>
      <c r="G260">
        <v>1.5369999400000001</v>
      </c>
      <c r="H260">
        <v>9.9000003020963209E+37</v>
      </c>
      <c r="J260" s="2">
        <f>TREND(Calibration!$A$2:$A$4,Calibration!$B$2:$B$4,C260)</f>
        <v>410.04079489203559</v>
      </c>
      <c r="K260" s="2">
        <f>TREND(Calibration!$A$2:$A$4,Calibration!$C$2:$C$4,E260)</f>
        <v>673.91998289903847</v>
      </c>
      <c r="L260" s="2">
        <f>TREND(Calibration!$A$2:$A$4,Calibration!$D$2:$D$4,G260)</f>
        <v>592.62092134827697</v>
      </c>
    </row>
    <row r="261" spans="1:12" x14ac:dyDescent="0.25">
      <c r="A261">
        <v>1293662</v>
      </c>
      <c r="B261">
        <v>14.27099991</v>
      </c>
      <c r="C261">
        <v>0.59240000999999998</v>
      </c>
      <c r="D261">
        <v>910.75402831999997</v>
      </c>
      <c r="E261">
        <v>1.80159998</v>
      </c>
      <c r="F261">
        <v>777.89898682</v>
      </c>
      <c r="G261">
        <v>1.53639996</v>
      </c>
      <c r="H261">
        <v>9.9000003020963209E+37</v>
      </c>
      <c r="J261" s="2">
        <f>TREND(Calibration!$A$2:$A$4,Calibration!$B$2:$B$4,C261)</f>
        <v>410.35205440158995</v>
      </c>
      <c r="K261" s="2">
        <f>TREND(Calibration!$A$2:$A$4,Calibration!$C$2:$C$4,E261)</f>
        <v>707.3662521484581</v>
      </c>
      <c r="L261" s="2">
        <f>TREND(Calibration!$A$2:$A$4,Calibration!$D$2:$D$4,G261)</f>
        <v>592.37432963364563</v>
      </c>
    </row>
    <row r="262" spans="1:12" x14ac:dyDescent="0.25">
      <c r="A262">
        <v>1298664</v>
      </c>
      <c r="B262">
        <v>14.333000180000001</v>
      </c>
      <c r="C262">
        <v>0.58649998999999997</v>
      </c>
      <c r="D262">
        <v>1296.9029541</v>
      </c>
      <c r="E262">
        <v>1.8819999700000001</v>
      </c>
      <c r="F262">
        <v>543.04498291000004</v>
      </c>
      <c r="G262">
        <v>1.5379999900000001</v>
      </c>
      <c r="H262">
        <v>9.9000003020963209E+37</v>
      </c>
      <c r="J262" s="2">
        <f>TREND(Calibration!$A$2:$A$4,Calibration!$B$2:$B$4,C262)</f>
        <v>406.67932664757768</v>
      </c>
      <c r="K262" s="2">
        <f>TREND(Calibration!$A$2:$A$4,Calibration!$C$2:$C$4,E262)</f>
        <v>739.68692954754704</v>
      </c>
      <c r="L262" s="2">
        <f>TREND(Calibration!$A$2:$A$4,Calibration!$D$2:$D$4,G262)</f>
        <v>593.03194178932006</v>
      </c>
    </row>
    <row r="263" spans="1:12" x14ac:dyDescent="0.25">
      <c r="A263">
        <v>1303654</v>
      </c>
      <c r="B263">
        <v>14.244999890000001</v>
      </c>
      <c r="C263">
        <v>0.60210001000000002</v>
      </c>
      <c r="D263">
        <v>827.36901854999996</v>
      </c>
      <c r="E263">
        <v>1.5903999799999999</v>
      </c>
      <c r="F263">
        <v>633.28497314000003</v>
      </c>
      <c r="G263">
        <v>1.53209996</v>
      </c>
      <c r="H263">
        <v>9.9000003020963209E+37</v>
      </c>
      <c r="J263" s="2">
        <f>TREND(Calibration!$A$2:$A$4,Calibration!$B$2:$B$4,C263)</f>
        <v>416.39024735922732</v>
      </c>
      <c r="K263" s="2">
        <f>TREND(Calibration!$A$2:$A$4,Calibration!$C$2:$C$4,E263)</f>
        <v>622.46416364462152</v>
      </c>
      <c r="L263" s="2">
        <f>TREND(Calibration!$A$2:$A$4,Calibration!$D$2:$D$4,G263)</f>
        <v>590.60703010213672</v>
      </c>
    </row>
    <row r="264" spans="1:12" x14ac:dyDescent="0.25">
      <c r="A264">
        <v>1308653</v>
      </c>
      <c r="B264">
        <v>14.06400013</v>
      </c>
      <c r="C264">
        <v>0.60159998999999997</v>
      </c>
      <c r="D264">
        <v>1089.04504395</v>
      </c>
      <c r="E264">
        <v>1.60339999</v>
      </c>
      <c r="F264">
        <v>1046.9010009799999</v>
      </c>
      <c r="G264">
        <v>1.53209996</v>
      </c>
      <c r="H264">
        <v>9.9000003020963209E+37</v>
      </c>
      <c r="J264" s="2">
        <f>TREND(Calibration!$A$2:$A$4,Calibration!$B$2:$B$4,C264)</f>
        <v>416.07898784967284</v>
      </c>
      <c r="K264" s="2">
        <f>TREND(Calibration!$A$2:$A$4,Calibration!$C$2:$C$4,E264)</f>
        <v>627.69014849107407</v>
      </c>
      <c r="L264" s="2">
        <f>TREND(Calibration!$A$2:$A$4,Calibration!$D$2:$D$4,G264)</f>
        <v>590.60703010213672</v>
      </c>
    </row>
    <row r="265" spans="1:12" x14ac:dyDescent="0.25">
      <c r="A265">
        <v>1313653</v>
      </c>
      <c r="B265">
        <v>13.89500046</v>
      </c>
      <c r="C265">
        <v>0.60430002000000005</v>
      </c>
      <c r="D265">
        <v>1042.5889892600001</v>
      </c>
      <c r="E265">
        <v>1.6729999799999999</v>
      </c>
      <c r="F265">
        <v>9.9000003020963209E+37</v>
      </c>
      <c r="G265">
        <v>1.5397000300000001</v>
      </c>
      <c r="H265">
        <v>9.9000003020963209E+37</v>
      </c>
      <c r="J265" s="2">
        <f>TREND(Calibration!$A$2:$A$4,Calibration!$B$2:$B$4,C265)</f>
        <v>417.75974064672545</v>
      </c>
      <c r="K265" s="2">
        <f>TREND(Calibration!$A$2:$A$4,Calibration!$C$2:$C$4,E265)</f>
        <v>655.66924181894399</v>
      </c>
      <c r="L265" s="2">
        <f>TREND(Calibration!$A$2:$A$4,Calibration!$D$2:$D$4,G265)</f>
        <v>593.73065804409828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13.75199986</v>
      </c>
      <c r="C2">
        <v>0.60270000000000001</v>
      </c>
      <c r="D2">
        <v>1009.94299316</v>
      </c>
      <c r="E2">
        <v>1.6244000199999999</v>
      </c>
      <c r="F2">
        <v>9.9000003020963209E+37</v>
      </c>
      <c r="G2">
        <v>1.5359</v>
      </c>
      <c r="H2">
        <v>1304.2840576200001</v>
      </c>
      <c r="J2" s="2">
        <f>TREND(Calibration!$A$2:$A$4,Calibration!$B$2:$B$4,C2)</f>
        <v>416.76373760589252</v>
      </c>
      <c r="K2" s="2">
        <f>TREND(Calibration!$A$2:$A$4,Calibration!$C$2:$C$4,E2)</f>
        <v>636.13212957839983</v>
      </c>
      <c r="L2" s="2">
        <f>TREND(Calibration!$A$2:$A$4,Calibration!$D$2:$D$4,G2)</f>
        <v>592.16884612811691</v>
      </c>
      <c r="N2" s="2">
        <f>AVERAGE(J2:J121)</f>
        <v>413.69380742729601</v>
      </c>
    </row>
    <row r="3" spans="1:14" x14ac:dyDescent="0.25">
      <c r="A3">
        <v>5081</v>
      </c>
      <c r="B3">
        <v>13.748999599999999</v>
      </c>
      <c r="C3">
        <v>0.59399997999999998</v>
      </c>
      <c r="D3">
        <v>855.57098388999998</v>
      </c>
      <c r="E3">
        <v>1.5730999699999999</v>
      </c>
      <c r="F3">
        <v>1236.6899414100001</v>
      </c>
      <c r="G3">
        <v>1.5467</v>
      </c>
      <c r="H3">
        <v>9.9000003020963209E+37</v>
      </c>
      <c r="J3" s="2">
        <f>TREND(Calibration!$A$2:$A$4,Calibration!$B$2:$B$4,C3)</f>
        <v>411.34802631771686</v>
      </c>
      <c r="K3" s="2">
        <f>TREND(Calibration!$A$2:$A$4,Calibration!$C$2:$C$4,E3)</f>
        <v>615.50958514018373</v>
      </c>
      <c r="L3" s="2">
        <f>TREND(Calibration!$A$2:$A$4,Calibration!$D$2:$D$4,G3)</f>
        <v>596.60764495144156</v>
      </c>
    </row>
    <row r="4" spans="1:14" x14ac:dyDescent="0.25">
      <c r="A4">
        <v>10082</v>
      </c>
      <c r="B4">
        <v>13.911000250000001</v>
      </c>
      <c r="C4">
        <v>0.59399997999999998</v>
      </c>
      <c r="D4">
        <v>870.31597899999997</v>
      </c>
      <c r="E4">
        <v>1.60769999</v>
      </c>
      <c r="F4">
        <v>849.59100341999999</v>
      </c>
      <c r="G4">
        <v>1.5336999899999999</v>
      </c>
      <c r="H4">
        <v>9.9000003020963209E+37</v>
      </c>
      <c r="J4" s="2">
        <f>TREND(Calibration!$A$2:$A$4,Calibration!$B$2:$B$4,C4)</f>
        <v>411.34802631771686</v>
      </c>
      <c r="K4" s="2">
        <f>TREND(Calibration!$A$2:$A$4,Calibration!$C$2:$C$4,E4)</f>
        <v>629.41874214905931</v>
      </c>
      <c r="L4" s="2">
        <f>TREND(Calibration!$A$2:$A$4,Calibration!$D$2:$D$4,G4)</f>
        <v>591.26464225781103</v>
      </c>
    </row>
    <row r="5" spans="1:14" x14ac:dyDescent="0.25">
      <c r="A5">
        <v>15082</v>
      </c>
      <c r="B5">
        <v>14.09000015</v>
      </c>
      <c r="C5">
        <v>0.59460002000000001</v>
      </c>
      <c r="D5">
        <v>1302.3120117200001</v>
      </c>
      <c r="E5">
        <v>1.3603999600000001</v>
      </c>
      <c r="F5">
        <v>338.78900146000001</v>
      </c>
      <c r="G5">
        <v>1.5428999699999999</v>
      </c>
      <c r="H5">
        <v>9.9000003020963209E+37</v>
      </c>
      <c r="J5" s="2">
        <f>TREND(Calibration!$A$2:$A$4,Calibration!$B$2:$B$4,C5)</f>
        <v>411.72154768908808</v>
      </c>
      <c r="K5" s="2">
        <f>TREND(Calibration!$A$2:$A$4,Calibration!$C$2:$C$4,E5)</f>
        <v>530.00449482869271</v>
      </c>
      <c r="L5" s="2">
        <f>TREND(Calibration!$A$2:$A$4,Calibration!$D$2:$D$4,G5)</f>
        <v>595.04583303546019</v>
      </c>
    </row>
    <row r="6" spans="1:14" x14ac:dyDescent="0.25">
      <c r="A6">
        <v>20083</v>
      </c>
      <c r="B6">
        <v>14.277999879999999</v>
      </c>
      <c r="C6">
        <v>0.59939998000000005</v>
      </c>
      <c r="D6">
        <v>790.57098388999998</v>
      </c>
      <c r="E6">
        <v>1.2615000000000001</v>
      </c>
      <c r="F6">
        <v>504.48001098999998</v>
      </c>
      <c r="G6">
        <v>1.5402</v>
      </c>
      <c r="H6">
        <v>9.9000003020963209E+37</v>
      </c>
      <c r="J6" s="2">
        <f>TREND(Calibration!$A$2:$A$4,Calibration!$B$2:$B$4,C6)</f>
        <v>414.70949456217483</v>
      </c>
      <c r="K6" s="2">
        <f>TREND(Calibration!$A$2:$A$4,Calibration!$C$2:$C$4,E6)</f>
        <v>490.24685677497166</v>
      </c>
      <c r="L6" s="2">
        <f>TREND(Calibration!$A$2:$A$4,Calibration!$D$2:$D$4,G6)</f>
        <v>593.93614565962582</v>
      </c>
    </row>
    <row r="7" spans="1:14" x14ac:dyDescent="0.25">
      <c r="A7">
        <v>25083</v>
      </c>
      <c r="B7">
        <v>14.24199963</v>
      </c>
      <c r="C7">
        <v>0.59299999000000003</v>
      </c>
      <c r="D7">
        <v>9.9000003020963209E+37</v>
      </c>
      <c r="E7">
        <v>1.27180004</v>
      </c>
      <c r="F7">
        <v>673.53997803000004</v>
      </c>
      <c r="G7">
        <v>1.53100002</v>
      </c>
      <c r="H7">
        <v>9.9000003020963209E+37</v>
      </c>
      <c r="J7" s="2">
        <f>TREND(Calibration!$A$2:$A$4,Calibration!$B$2:$B$4,C7)</f>
        <v>410.72553842331405</v>
      </c>
      <c r="K7" s="2">
        <f>TREND(Calibration!$A$2:$A$4,Calibration!$C$2:$C$4,E7)</f>
        <v>494.38745766357511</v>
      </c>
      <c r="L7" s="2">
        <f>TREND(Calibration!$A$2:$A$4,Calibration!$D$2:$D$4,G7)</f>
        <v>590.15495488197666</v>
      </c>
    </row>
    <row r="8" spans="1:14" x14ac:dyDescent="0.25">
      <c r="A8">
        <v>30085</v>
      </c>
      <c r="B8">
        <v>14.135000229999999</v>
      </c>
      <c r="C8">
        <v>0.59030002000000004</v>
      </c>
      <c r="D8">
        <v>885.28497314000003</v>
      </c>
      <c r="E8">
        <v>1.3096000000000001</v>
      </c>
      <c r="F8">
        <v>844.26599121000004</v>
      </c>
      <c r="G8">
        <v>1.5326000500000001</v>
      </c>
      <c r="H8">
        <v>9.9000003020963209E+37</v>
      </c>
      <c r="J8" s="2">
        <f>TREND(Calibration!$A$2:$A$4,Calibration!$B$2:$B$4,C8)</f>
        <v>409.04482297590869</v>
      </c>
      <c r="K8" s="2">
        <f>TREND(Calibration!$A$2:$A$4,Calibration!$C$2:$C$4,E8)</f>
        <v>509.58298583290036</v>
      </c>
      <c r="L8" s="2">
        <f>TREND(Calibration!$A$2:$A$4,Calibration!$D$2:$D$4,G8)</f>
        <v>590.81256703765121</v>
      </c>
    </row>
    <row r="9" spans="1:14" x14ac:dyDescent="0.25">
      <c r="A9">
        <v>35085</v>
      </c>
      <c r="B9">
        <v>13.98200035</v>
      </c>
      <c r="C9">
        <v>0.59570003000000005</v>
      </c>
      <c r="D9">
        <v>524.64801024999997</v>
      </c>
      <c r="E9">
        <v>1.4213999500000001</v>
      </c>
      <c r="F9">
        <v>940.46801758000004</v>
      </c>
      <c r="G9">
        <v>1.5385999699999999</v>
      </c>
      <c r="H9">
        <v>9.9000003020963209E+37</v>
      </c>
      <c r="J9" s="2">
        <f>TREND(Calibration!$A$2:$A$4,Calibration!$B$2:$B$4,C9)</f>
        <v>412.40629744530776</v>
      </c>
      <c r="K9" s="2">
        <f>TREND(Calibration!$A$2:$A$4,Calibration!$C$2:$C$4,E9)</f>
        <v>554.52640084059215</v>
      </c>
      <c r="L9" s="2">
        <f>TREND(Calibration!$A$2:$A$4,Calibration!$D$2:$D$4,G9)</f>
        <v>593.27853350395128</v>
      </c>
    </row>
    <row r="10" spans="1:14" x14ac:dyDescent="0.25">
      <c r="A10">
        <v>40085</v>
      </c>
      <c r="B10">
        <v>13.852999690000001</v>
      </c>
      <c r="C10">
        <v>0.59729999</v>
      </c>
      <c r="D10">
        <v>870.32598876999998</v>
      </c>
      <c r="E10">
        <v>1.3830000200000001</v>
      </c>
      <c r="F10">
        <v>1029.85095215</v>
      </c>
      <c r="G10">
        <v>1.5348000500000001</v>
      </c>
      <c r="H10">
        <v>9.9000003020963209E+37</v>
      </c>
      <c r="J10" s="2">
        <f>TREND(Calibration!$A$2:$A$4,Calibration!$B$2:$B$4,C10)</f>
        <v>413.40226313649345</v>
      </c>
      <c r="K10" s="2">
        <f>TREND(Calibration!$A$2:$A$4,Calibration!$C$2:$C$4,E10)</f>
        <v>539.08968561615495</v>
      </c>
      <c r="L10" s="2">
        <f>TREND(Calibration!$A$2:$A$4,Calibration!$D$2:$D$4,G10)</f>
        <v>591.71676679795803</v>
      </c>
    </row>
    <row r="11" spans="1:14" x14ac:dyDescent="0.25">
      <c r="A11">
        <v>45086</v>
      </c>
      <c r="B11">
        <v>13.855999949999999</v>
      </c>
      <c r="C11">
        <v>0.60750002000000003</v>
      </c>
      <c r="D11">
        <v>1207.79003906</v>
      </c>
      <c r="E11">
        <v>1.3322999499999999</v>
      </c>
      <c r="F11">
        <v>590.03997803000004</v>
      </c>
      <c r="G11">
        <v>1.5359</v>
      </c>
      <c r="H11">
        <v>9.9000003020963209E+37</v>
      </c>
      <c r="J11" s="2">
        <f>TREND(Calibration!$A$2:$A$4,Calibration!$B$2:$B$4,C11)</f>
        <v>419.75172182862639</v>
      </c>
      <c r="K11" s="2">
        <f>TREND(Calibration!$A$2:$A$4,Calibration!$C$2:$C$4,E11)</f>
        <v>518.70833225303602</v>
      </c>
      <c r="L11" s="2">
        <f>TREND(Calibration!$A$2:$A$4,Calibration!$D$2:$D$4,G11)</f>
        <v>592.16884612811691</v>
      </c>
    </row>
    <row r="12" spans="1:14" x14ac:dyDescent="0.25">
      <c r="A12">
        <v>50086</v>
      </c>
      <c r="B12">
        <v>13.90100002</v>
      </c>
      <c r="C12">
        <v>0.59460002000000001</v>
      </c>
      <c r="D12">
        <v>9.9000003020963209E+37</v>
      </c>
      <c r="E12">
        <v>1.36580002</v>
      </c>
      <c r="F12">
        <v>712.90100098000005</v>
      </c>
      <c r="G12">
        <v>1.53639996</v>
      </c>
      <c r="H12">
        <v>9.9000003020963209E+37</v>
      </c>
      <c r="J12" s="2">
        <f>TREND(Calibration!$A$2:$A$4,Calibration!$B$2:$B$4,C12)</f>
        <v>411.72154768908808</v>
      </c>
      <c r="K12" s="2">
        <f>TREND(Calibration!$A$2:$A$4,Calibration!$C$2:$C$4,E12)</f>
        <v>532.17531098421364</v>
      </c>
      <c r="L12" s="2">
        <f>TREND(Calibration!$A$2:$A$4,Calibration!$D$2:$D$4,G12)</f>
        <v>592.37432963364563</v>
      </c>
    </row>
    <row r="13" spans="1:14" x14ac:dyDescent="0.25">
      <c r="A13">
        <v>55086</v>
      </c>
      <c r="B13">
        <v>14.041000370000001</v>
      </c>
      <c r="C13">
        <v>0.59240000999999998</v>
      </c>
      <c r="D13">
        <v>791.17602538999995</v>
      </c>
      <c r="E13">
        <v>1.36580002</v>
      </c>
      <c r="F13">
        <v>788.59197998000002</v>
      </c>
      <c r="G13">
        <v>1.5397000300000001</v>
      </c>
      <c r="H13">
        <v>9.9000003020963209E+37</v>
      </c>
      <c r="J13" s="2">
        <f>TREND(Calibration!$A$2:$A$4,Calibration!$B$2:$B$4,C13)</f>
        <v>410.35205440158995</v>
      </c>
      <c r="K13" s="2">
        <f>TREND(Calibration!$A$2:$A$4,Calibration!$C$2:$C$4,E13)</f>
        <v>532.17531098421364</v>
      </c>
      <c r="L13" s="2">
        <f>TREND(Calibration!$A$2:$A$4,Calibration!$D$2:$D$4,G13)</f>
        <v>593.73065804409828</v>
      </c>
    </row>
    <row r="14" spans="1:14" x14ac:dyDescent="0.25">
      <c r="A14">
        <v>60087</v>
      </c>
      <c r="B14">
        <v>14.213000299999999</v>
      </c>
      <c r="C14">
        <v>0.59350002000000002</v>
      </c>
      <c r="D14">
        <v>656.88800048999997</v>
      </c>
      <c r="E14">
        <v>1.2706999800000001</v>
      </c>
      <c r="F14">
        <v>831.43902588000003</v>
      </c>
      <c r="G14">
        <v>1.5450999700000001</v>
      </c>
      <c r="H14">
        <v>9.9000003020963209E+37</v>
      </c>
      <c r="J14" s="2">
        <f>TREND(Calibration!$A$2:$A$4,Calibration!$B$2:$B$4,C14)</f>
        <v>411.03680415780963</v>
      </c>
      <c r="K14" s="2">
        <f>TREND(Calibration!$A$2:$A$4,Calibration!$C$2:$C$4,E14)</f>
        <v>493.94523516603948</v>
      </c>
      <c r="L14" s="2">
        <f>TREND(Calibration!$A$2:$A$4,Calibration!$D$2:$D$4,G14)</f>
        <v>595.95003279576724</v>
      </c>
    </row>
    <row r="15" spans="1:14" x14ac:dyDescent="0.25">
      <c r="A15">
        <v>65087</v>
      </c>
      <c r="B15">
        <v>14.333000180000001</v>
      </c>
      <c r="C15">
        <v>0.60320001999999995</v>
      </c>
      <c r="D15">
        <v>964.92999268000005</v>
      </c>
      <c r="E15">
        <v>1.27610004</v>
      </c>
      <c r="F15">
        <v>707.77197265999996</v>
      </c>
      <c r="G15">
        <v>1.5450999700000001</v>
      </c>
      <c r="H15">
        <v>9.9000003020963209E+37</v>
      </c>
      <c r="J15" s="2">
        <f>TREND(Calibration!$A$2:$A$4,Calibration!$B$2:$B$4,C15)</f>
        <v>417.07499711544688</v>
      </c>
      <c r="K15" s="2">
        <f>TREND(Calibration!$A$2:$A$4,Calibration!$C$2:$C$4,E15)</f>
        <v>496.11605132156035</v>
      </c>
      <c r="L15" s="2">
        <f>TREND(Calibration!$A$2:$A$4,Calibration!$D$2:$D$4,G15)</f>
        <v>595.95003279576724</v>
      </c>
    </row>
    <row r="16" spans="1:14" x14ac:dyDescent="0.25">
      <c r="A16">
        <v>70088</v>
      </c>
      <c r="B16">
        <v>14.27099991</v>
      </c>
      <c r="C16">
        <v>0.60919999999999996</v>
      </c>
      <c r="D16">
        <v>1227.3420410199999</v>
      </c>
      <c r="E16">
        <v>1.2615000000000001</v>
      </c>
      <c r="F16">
        <v>755.91802978999999</v>
      </c>
      <c r="G16">
        <v>1.5424</v>
      </c>
      <c r="H16">
        <v>9.9000003020963209E+37</v>
      </c>
      <c r="J16" s="2">
        <f>TREND(Calibration!$A$2:$A$4,Calibration!$B$2:$B$4,C16)</f>
        <v>420.80994938162883</v>
      </c>
      <c r="K16" s="2">
        <f>TREND(Calibration!$A$2:$A$4,Calibration!$C$2:$C$4,E16)</f>
        <v>490.24685677497166</v>
      </c>
      <c r="L16" s="2">
        <f>TREND(Calibration!$A$2:$A$4,Calibration!$D$2:$D$4,G16)</f>
        <v>594.84034541993276</v>
      </c>
    </row>
    <row r="17" spans="1:12" x14ac:dyDescent="0.25">
      <c r="A17">
        <v>75089</v>
      </c>
      <c r="B17">
        <v>14.119999890000001</v>
      </c>
      <c r="C17">
        <v>0.59729999</v>
      </c>
      <c r="D17">
        <v>1132.83105469</v>
      </c>
      <c r="E17">
        <v>1.57579994</v>
      </c>
      <c r="F17">
        <v>1027.0909423799999</v>
      </c>
      <c r="G17">
        <v>1.5402</v>
      </c>
      <c r="H17">
        <v>9.9000003020963209E+37</v>
      </c>
      <c r="J17" s="2">
        <f>TREND(Calibration!$A$2:$A$4,Calibration!$B$2:$B$4,C17)</f>
        <v>413.40226313649345</v>
      </c>
      <c r="K17" s="2">
        <f>TREND(Calibration!$A$2:$A$4,Calibration!$C$2:$C$4,E17)</f>
        <v>616.59496909803283</v>
      </c>
      <c r="L17" s="2">
        <f>TREND(Calibration!$A$2:$A$4,Calibration!$D$2:$D$4,G17)</f>
        <v>593.93614565962582</v>
      </c>
    </row>
    <row r="18" spans="1:12" x14ac:dyDescent="0.25">
      <c r="A18">
        <v>80088</v>
      </c>
      <c r="B18">
        <v>14</v>
      </c>
      <c r="C18">
        <v>0.60000001999999997</v>
      </c>
      <c r="D18">
        <v>826.29199218999997</v>
      </c>
      <c r="E18">
        <v>1.55910003</v>
      </c>
      <c r="F18">
        <v>1230.5329589800001</v>
      </c>
      <c r="G18">
        <v>1.5471999599999999</v>
      </c>
      <c r="H18">
        <v>9.9000003020963209E+37</v>
      </c>
      <c r="J18" s="2">
        <f>TREND(Calibration!$A$2:$A$4,Calibration!$B$2:$B$4,C18)</f>
        <v>415.08301593354594</v>
      </c>
      <c r="K18" s="2">
        <f>TREND(Calibration!$A$2:$A$4,Calibration!$C$2:$C$4,E18)</f>
        <v>609.88162990851527</v>
      </c>
      <c r="L18" s="2">
        <f>TREND(Calibration!$A$2:$A$4,Calibration!$D$2:$D$4,G18)</f>
        <v>596.81312845697028</v>
      </c>
    </row>
    <row r="19" spans="1:12" x14ac:dyDescent="0.25">
      <c r="A19">
        <v>85089</v>
      </c>
      <c r="B19">
        <v>13.86600018</v>
      </c>
      <c r="C19">
        <v>0.59939998000000005</v>
      </c>
      <c r="D19">
        <v>1111.2709960899999</v>
      </c>
      <c r="E19">
        <v>1.32959998</v>
      </c>
      <c r="F19">
        <v>717.60900878999996</v>
      </c>
      <c r="G19">
        <v>1.55480003</v>
      </c>
      <c r="H19">
        <v>9.9000003020963209E+37</v>
      </c>
      <c r="J19" s="2">
        <f>TREND(Calibration!$A$2:$A$4,Calibration!$B$2:$B$4,C19)</f>
        <v>414.70949456217483</v>
      </c>
      <c r="K19" s="2">
        <f>TREND(Calibration!$A$2:$A$4,Calibration!$C$2:$C$4,E19)</f>
        <v>517.62294829518703</v>
      </c>
      <c r="L19" s="2">
        <f>TREND(Calibration!$A$2:$A$4,Calibration!$D$2:$D$4,G19)</f>
        <v>599.93675639893183</v>
      </c>
    </row>
    <row r="20" spans="1:12" x14ac:dyDescent="0.25">
      <c r="A20">
        <v>90089</v>
      </c>
      <c r="B20">
        <v>13.75899982</v>
      </c>
      <c r="C20">
        <v>0.59030002000000004</v>
      </c>
      <c r="D20">
        <v>9.9000003020963209E+37</v>
      </c>
      <c r="E20">
        <v>1.2949999599999999</v>
      </c>
      <c r="F20">
        <v>315.54000853999997</v>
      </c>
      <c r="G20">
        <v>1.5493999700000001</v>
      </c>
      <c r="H20">
        <v>9.9000003020963209E+37</v>
      </c>
      <c r="J20" s="2">
        <f>TREND(Calibration!$A$2:$A$4,Calibration!$B$2:$B$4,C20)</f>
        <v>409.04482297590869</v>
      </c>
      <c r="K20" s="2">
        <f>TREND(Calibration!$A$2:$A$4,Calibration!$C$2:$C$4,E20)</f>
        <v>503.71379128631145</v>
      </c>
      <c r="L20" s="2">
        <f>TREND(Calibration!$A$2:$A$4,Calibration!$D$2:$D$4,G20)</f>
        <v>597.71733232727604</v>
      </c>
    </row>
    <row r="21" spans="1:12" x14ac:dyDescent="0.25">
      <c r="A21">
        <v>95088</v>
      </c>
      <c r="B21">
        <v>13.76799965</v>
      </c>
      <c r="C21">
        <v>0.58490001999999996</v>
      </c>
      <c r="D21">
        <v>9.9000003020963209E+37</v>
      </c>
      <c r="E21">
        <v>1.3793</v>
      </c>
      <c r="F21">
        <v>146.19200133999999</v>
      </c>
      <c r="G21">
        <v>1.5450999700000001</v>
      </c>
      <c r="H21">
        <v>9.9000003020963209E+37</v>
      </c>
      <c r="J21" s="2">
        <f>TREND(Calibration!$A$2:$A$4,Calibration!$B$2:$B$4,C21)</f>
        <v>405.68335473145078</v>
      </c>
      <c r="K21" s="2">
        <f>TREND(Calibration!$A$2:$A$4,Calibration!$C$2:$C$4,E21)</f>
        <v>537.60228303326676</v>
      </c>
      <c r="L21" s="2">
        <f>TREND(Calibration!$A$2:$A$4,Calibration!$D$2:$D$4,G21)</f>
        <v>595.95003279576724</v>
      </c>
    </row>
    <row r="22" spans="1:12" x14ac:dyDescent="0.25">
      <c r="A22">
        <v>100089</v>
      </c>
      <c r="B22">
        <v>13.92099953</v>
      </c>
      <c r="C22">
        <v>0.58590001000000003</v>
      </c>
      <c r="D22">
        <v>1155.9649658200001</v>
      </c>
      <c r="E22">
        <v>1.31229997</v>
      </c>
      <c r="F22">
        <v>154.2559967</v>
      </c>
      <c r="G22">
        <v>1.5402</v>
      </c>
      <c r="H22">
        <v>9.9000003020963209E+37</v>
      </c>
      <c r="J22" s="2">
        <f>TREND(Calibration!$A$2:$A$4,Calibration!$B$2:$B$4,C22)</f>
        <v>406.30584262585364</v>
      </c>
      <c r="K22" s="2">
        <f>TREND(Calibration!$A$2:$A$4,Calibration!$C$2:$C$4,E22)</f>
        <v>510.66836979074924</v>
      </c>
      <c r="L22" s="2">
        <f>TREND(Calibration!$A$2:$A$4,Calibration!$D$2:$D$4,G22)</f>
        <v>593.93614565962582</v>
      </c>
    </row>
    <row r="23" spans="1:12" x14ac:dyDescent="0.25">
      <c r="A23">
        <v>105089</v>
      </c>
      <c r="B23">
        <v>14.12199974</v>
      </c>
      <c r="C23">
        <v>0.59240000999999998</v>
      </c>
      <c r="D23">
        <v>1166.5529785199999</v>
      </c>
      <c r="E23">
        <v>1.31229997</v>
      </c>
      <c r="F23">
        <v>110.32599639999999</v>
      </c>
      <c r="G23">
        <v>1.5385999699999999</v>
      </c>
      <c r="H23">
        <v>9.9000003020963209E+37</v>
      </c>
      <c r="J23" s="2">
        <f>TREND(Calibration!$A$2:$A$4,Calibration!$B$2:$B$4,C23)</f>
        <v>410.35205440158995</v>
      </c>
      <c r="K23" s="2">
        <f>TREND(Calibration!$A$2:$A$4,Calibration!$C$2:$C$4,E23)</f>
        <v>510.66836979074924</v>
      </c>
      <c r="L23" s="2">
        <f>TREND(Calibration!$A$2:$A$4,Calibration!$D$2:$D$4,G23)</f>
        <v>593.27853350395128</v>
      </c>
    </row>
    <row r="24" spans="1:12" x14ac:dyDescent="0.25">
      <c r="A24">
        <v>110090</v>
      </c>
      <c r="B24">
        <v>14.338999749999999</v>
      </c>
      <c r="C24">
        <v>0.60270000000000001</v>
      </c>
      <c r="D24">
        <v>642.59997558999999</v>
      </c>
      <c r="E24">
        <v>1.31229997</v>
      </c>
      <c r="F24">
        <v>671.69396973000005</v>
      </c>
      <c r="G24">
        <v>1.5255999600000001</v>
      </c>
      <c r="H24">
        <v>9.9000003020963209E+37</v>
      </c>
      <c r="J24" s="2">
        <f>TREND(Calibration!$A$2:$A$4,Calibration!$B$2:$B$4,C24)</f>
        <v>416.76373760589252</v>
      </c>
      <c r="K24" s="2">
        <f>TREND(Calibration!$A$2:$A$4,Calibration!$C$2:$C$4,E24)</f>
        <v>510.66836979074924</v>
      </c>
      <c r="L24" s="2">
        <f>TREND(Calibration!$A$2:$A$4,Calibration!$D$2:$D$4,G24)</f>
        <v>587.93553081032087</v>
      </c>
    </row>
    <row r="25" spans="1:12" x14ac:dyDescent="0.25">
      <c r="A25">
        <v>115090</v>
      </c>
      <c r="B25">
        <v>14.32299995</v>
      </c>
      <c r="C25">
        <v>0.60270000000000001</v>
      </c>
      <c r="D25">
        <v>9.9000003020963209E+37</v>
      </c>
      <c r="E25">
        <v>1.3107000600000001</v>
      </c>
      <c r="F25">
        <v>689.91802978999999</v>
      </c>
      <c r="G25">
        <v>1.53429997</v>
      </c>
      <c r="H25">
        <v>9.9000003020963209E+37</v>
      </c>
      <c r="J25" s="2">
        <f>TREND(Calibration!$A$2:$A$4,Calibration!$B$2:$B$4,C25)</f>
        <v>416.76373760589252</v>
      </c>
      <c r="K25" s="2">
        <f>TREND(Calibration!$A$2:$A$4,Calibration!$C$2:$C$4,E25)</f>
        <v>510.02520833043593</v>
      </c>
      <c r="L25" s="2">
        <f>TREND(Calibration!$A$2:$A$4,Calibration!$D$2:$D$4,G25)</f>
        <v>591.51123397244248</v>
      </c>
    </row>
    <row r="26" spans="1:12" x14ac:dyDescent="0.25">
      <c r="A26">
        <v>120090</v>
      </c>
      <c r="B26">
        <v>14.23400021</v>
      </c>
      <c r="C26">
        <v>0.60270000000000001</v>
      </c>
      <c r="D26">
        <v>1027.8830566399999</v>
      </c>
      <c r="E26">
        <v>1.31229997</v>
      </c>
      <c r="F26">
        <v>1220.2280273399999</v>
      </c>
      <c r="G26">
        <v>1.53530002</v>
      </c>
      <c r="H26">
        <v>9.9000003020963209E+37</v>
      </c>
      <c r="J26" s="2">
        <f>TREND(Calibration!$A$2:$A$4,Calibration!$B$2:$B$4,C26)</f>
        <v>416.76373760589252</v>
      </c>
      <c r="K26" s="2">
        <f>TREND(Calibration!$A$2:$A$4,Calibration!$C$2:$C$4,E26)</f>
        <v>510.66836979074924</v>
      </c>
      <c r="L26" s="2">
        <f>TREND(Calibration!$A$2:$A$4,Calibration!$D$2:$D$4,G26)</f>
        <v>591.92225441348558</v>
      </c>
    </row>
    <row r="27" spans="1:12" x14ac:dyDescent="0.25">
      <c r="A27">
        <v>125090</v>
      </c>
      <c r="B27">
        <v>14.05500031</v>
      </c>
      <c r="C27">
        <v>0.6038</v>
      </c>
      <c r="D27">
        <v>684.71301270000004</v>
      </c>
      <c r="E27">
        <v>1.34630001</v>
      </c>
      <c r="F27">
        <v>9.9000003020963209E+37</v>
      </c>
      <c r="G27">
        <v>1.55799997</v>
      </c>
      <c r="H27">
        <v>9.9000003020963209E+37</v>
      </c>
      <c r="J27" s="2">
        <f>TREND(Calibration!$A$2:$A$4,Calibration!$B$2:$B$4,C27)</f>
        <v>417.44848113717097</v>
      </c>
      <c r="K27" s="2">
        <f>TREND(Calibration!$A$2:$A$4,Calibration!$C$2:$C$4,E27)</f>
        <v>524.33633572452754</v>
      </c>
      <c r="L27" s="2">
        <f>TREND(Calibration!$A$2:$A$4,Calibration!$D$2:$D$4,G27)</f>
        <v>601.25193139029386</v>
      </c>
    </row>
    <row r="28" spans="1:12" x14ac:dyDescent="0.25">
      <c r="A28">
        <v>130090</v>
      </c>
      <c r="B28">
        <v>13.92700005</v>
      </c>
      <c r="C28">
        <v>0.60110003000000001</v>
      </c>
      <c r="D28">
        <v>886.37298583999996</v>
      </c>
      <c r="E28">
        <v>1.41760004</v>
      </c>
      <c r="F28">
        <v>9.9000003020963209E+37</v>
      </c>
      <c r="G28">
        <v>1.54879999</v>
      </c>
      <c r="H28">
        <v>9.9000003020963209E+37</v>
      </c>
      <c r="J28" s="2">
        <f>TREND(Calibration!$A$2:$A$4,Calibration!$B$2:$B$4,C28)</f>
        <v>415.76776568976561</v>
      </c>
      <c r="K28" s="2">
        <f>TREND(Calibration!$A$2:$A$4,Calibration!$C$2:$C$4,E28)</f>
        <v>552.99884262503042</v>
      </c>
      <c r="L28" s="2">
        <f>TREND(Calibration!$A$2:$A$4,Calibration!$D$2:$D$4,G28)</f>
        <v>597.4707406126447</v>
      </c>
    </row>
    <row r="29" spans="1:12" x14ac:dyDescent="0.25">
      <c r="A29">
        <v>135090</v>
      </c>
      <c r="B29">
        <v>13.946999549999999</v>
      </c>
      <c r="C29">
        <v>0.60430002000000005</v>
      </c>
      <c r="D29">
        <v>703.13098145000004</v>
      </c>
      <c r="E29">
        <v>1.2745000099999999</v>
      </c>
      <c r="F29">
        <v>9.9000003020963209E+37</v>
      </c>
      <c r="G29">
        <v>1.5456000599999999</v>
      </c>
      <c r="H29">
        <v>9.9000003020963209E+37</v>
      </c>
      <c r="J29" s="2">
        <f>TREND(Calibration!$A$2:$A$4,Calibration!$B$2:$B$4,C29)</f>
        <v>417.75974064672545</v>
      </c>
      <c r="K29" s="2">
        <f>TREND(Calibration!$A$2:$A$4,Calibration!$C$2:$C$4,E29)</f>
        <v>495.47284162142398</v>
      </c>
      <c r="L29" s="2">
        <f>TREND(Calibration!$A$2:$A$4,Calibration!$D$2:$D$4,G29)</f>
        <v>596.15556973128162</v>
      </c>
    </row>
    <row r="30" spans="1:12" x14ac:dyDescent="0.25">
      <c r="A30">
        <v>140090</v>
      </c>
      <c r="B30">
        <v>14.01599979</v>
      </c>
      <c r="C30">
        <v>0.59240000999999998</v>
      </c>
      <c r="D30">
        <v>860.94396973000005</v>
      </c>
      <c r="E30">
        <v>1.3603999600000001</v>
      </c>
      <c r="F30">
        <v>9.9000003020963209E+37</v>
      </c>
      <c r="G30">
        <v>1.5348000500000001</v>
      </c>
      <c r="H30">
        <v>9.9000003020963209E+37</v>
      </c>
      <c r="J30" s="2">
        <f>TREND(Calibration!$A$2:$A$4,Calibration!$B$2:$B$4,C30)</f>
        <v>410.35205440158995</v>
      </c>
      <c r="K30" s="2">
        <f>TREND(Calibration!$A$2:$A$4,Calibration!$C$2:$C$4,E30)</f>
        <v>530.00449482869271</v>
      </c>
      <c r="L30" s="2">
        <f>TREND(Calibration!$A$2:$A$4,Calibration!$D$2:$D$4,G30)</f>
        <v>591.71676679795803</v>
      </c>
    </row>
    <row r="31" spans="1:12" x14ac:dyDescent="0.25">
      <c r="A31">
        <v>145090</v>
      </c>
      <c r="B31">
        <v>14.08100033</v>
      </c>
      <c r="C31">
        <v>0.59240000999999998</v>
      </c>
      <c r="D31">
        <v>1017.94598389</v>
      </c>
      <c r="E31">
        <v>1.3047000200000001</v>
      </c>
      <c r="F31">
        <v>895.53698729999996</v>
      </c>
      <c r="G31">
        <v>1.54449999</v>
      </c>
      <c r="H31">
        <v>9.9000003020963209E+37</v>
      </c>
      <c r="J31" s="2">
        <f>TREND(Calibration!$A$2:$A$4,Calibration!$B$2:$B$4,C31)</f>
        <v>410.35205440158995</v>
      </c>
      <c r="K31" s="2">
        <f>TREND(Calibration!$A$2:$A$4,Calibration!$C$2:$C$4,E31)</f>
        <v>507.61320109981784</v>
      </c>
      <c r="L31" s="2">
        <f>TREND(Calibration!$A$2:$A$4,Calibration!$D$2:$D$4,G31)</f>
        <v>595.70344108113579</v>
      </c>
    </row>
    <row r="32" spans="1:12" x14ac:dyDescent="0.25">
      <c r="A32">
        <v>150090</v>
      </c>
      <c r="B32">
        <v>14.23400021</v>
      </c>
      <c r="C32">
        <v>0.59030002000000004</v>
      </c>
      <c r="D32">
        <v>9.9000003020963209E+37</v>
      </c>
      <c r="E32">
        <v>1.3528000099999999</v>
      </c>
      <c r="F32">
        <v>463.03399658000001</v>
      </c>
      <c r="G32">
        <v>1.5428999699999999</v>
      </c>
      <c r="H32">
        <v>9.9000003020963209E+37</v>
      </c>
      <c r="J32" s="2">
        <f>TREND(Calibration!$A$2:$A$4,Calibration!$B$2:$B$4,C32)</f>
        <v>409.04482297590869</v>
      </c>
      <c r="K32" s="2">
        <f>TREND(Calibration!$A$2:$A$4,Calibration!$C$2:$C$4,E32)</f>
        <v>526.9493261377612</v>
      </c>
      <c r="L32" s="2">
        <f>TREND(Calibration!$A$2:$A$4,Calibration!$D$2:$D$4,G32)</f>
        <v>595.04583303546019</v>
      </c>
    </row>
    <row r="33" spans="1:12" x14ac:dyDescent="0.25">
      <c r="A33">
        <v>155091</v>
      </c>
      <c r="B33">
        <v>14.336000439999999</v>
      </c>
      <c r="C33">
        <v>0.59509999000000002</v>
      </c>
      <c r="D33">
        <v>1103.61096191</v>
      </c>
      <c r="E33">
        <v>1.3042000499999999</v>
      </c>
      <c r="F33">
        <v>183.92199707</v>
      </c>
      <c r="G33">
        <v>1.5418000199999999</v>
      </c>
      <c r="H33">
        <v>9.9000003020963209E+37</v>
      </c>
      <c r="J33" s="2">
        <f>TREND(Calibration!$A$2:$A$4,Calibration!$B$2:$B$4,C33)</f>
        <v>412.03277607393653</v>
      </c>
      <c r="K33" s="2">
        <f>TREND(Calibration!$A$2:$A$4,Calibration!$C$2:$C$4,E33)</f>
        <v>507.41221389721704</v>
      </c>
      <c r="L33" s="2">
        <f>TREND(Calibration!$A$2:$A$4,Calibration!$D$2:$D$4,G33)</f>
        <v>594.59375370530131</v>
      </c>
    </row>
    <row r="34" spans="1:12" x14ac:dyDescent="0.25">
      <c r="A34">
        <v>160092</v>
      </c>
      <c r="B34">
        <v>14.35400009</v>
      </c>
      <c r="C34">
        <v>0.60000001999999997</v>
      </c>
      <c r="D34">
        <v>780.02899170000001</v>
      </c>
      <c r="E34">
        <v>1.27719998</v>
      </c>
      <c r="F34">
        <v>508.67999268</v>
      </c>
      <c r="G34">
        <v>1.5391000500000001</v>
      </c>
      <c r="H34">
        <v>9.9000003020963209E+37</v>
      </c>
      <c r="J34" s="2">
        <f>TREND(Calibration!$A$2:$A$4,Calibration!$B$2:$B$4,C34)</f>
        <v>415.08301593354594</v>
      </c>
      <c r="K34" s="2">
        <f>TREND(Calibration!$A$2:$A$4,Calibration!$C$2:$C$4,E34)</f>
        <v>496.55822557927308</v>
      </c>
      <c r="L34" s="2">
        <f>TREND(Calibration!$A$2:$A$4,Calibration!$D$2:$D$4,G34)</f>
        <v>593.48406632946694</v>
      </c>
    </row>
    <row r="35" spans="1:12" x14ac:dyDescent="0.25">
      <c r="A35">
        <v>165092</v>
      </c>
      <c r="B35">
        <v>14.260999679999999</v>
      </c>
      <c r="C35">
        <v>0.58920002000000005</v>
      </c>
      <c r="D35">
        <v>672.26702881000006</v>
      </c>
      <c r="E35">
        <v>1.2884999500000001</v>
      </c>
      <c r="F35">
        <v>940.16699218999997</v>
      </c>
      <c r="G35">
        <v>1.5552999999999999</v>
      </c>
      <c r="H35">
        <v>9.9000003020963209E+37</v>
      </c>
      <c r="J35" s="2">
        <f>TREND(Calibration!$A$2:$A$4,Calibration!$B$2:$B$4,C35)</f>
        <v>408.36007944463023</v>
      </c>
      <c r="K35" s="2">
        <f>TREND(Calibration!$A$2:$A$4,Calibration!$C$2:$C$4,E35)</f>
        <v>501.10079685309267</v>
      </c>
      <c r="L35" s="2">
        <f>TREND(Calibration!$A$2:$A$4,Calibration!$D$2:$D$4,G35)</f>
        <v>600.14224401445938</v>
      </c>
    </row>
    <row r="36" spans="1:12" x14ac:dyDescent="0.25">
      <c r="A36">
        <v>170094</v>
      </c>
      <c r="B36">
        <v>14.09599972</v>
      </c>
      <c r="C36">
        <v>0.60210001000000002</v>
      </c>
      <c r="D36">
        <v>890.42498779000005</v>
      </c>
      <c r="E36">
        <v>1.31659997</v>
      </c>
      <c r="F36">
        <v>1050.8289794899999</v>
      </c>
      <c r="G36">
        <v>1.5385999699999999</v>
      </c>
      <c r="H36">
        <v>9.9000003020963209E+37</v>
      </c>
      <c r="J36" s="2">
        <f>TREND(Calibration!$A$2:$A$4,Calibration!$B$2:$B$4,C36)</f>
        <v>416.39024735922732</v>
      </c>
      <c r="K36" s="2">
        <f>TREND(Calibration!$A$2:$A$4,Calibration!$C$2:$C$4,E36)</f>
        <v>512.3969634487346</v>
      </c>
      <c r="L36" s="2">
        <f>TREND(Calibration!$A$2:$A$4,Calibration!$D$2:$D$4,G36)</f>
        <v>593.27853350395128</v>
      </c>
    </row>
    <row r="37" spans="1:12" x14ac:dyDescent="0.25">
      <c r="A37">
        <v>175092</v>
      </c>
      <c r="B37">
        <v>13.89299965</v>
      </c>
      <c r="C37">
        <v>0.60479998999999995</v>
      </c>
      <c r="D37">
        <v>1086.89904785</v>
      </c>
      <c r="E37">
        <v>1.37600005</v>
      </c>
      <c r="F37">
        <v>952.27197265999996</v>
      </c>
      <c r="G37">
        <v>1.5424</v>
      </c>
      <c r="H37">
        <v>9.9000003020963209E+37</v>
      </c>
      <c r="J37" s="2">
        <f>TREND(Calibration!$A$2:$A$4,Calibration!$B$2:$B$4,C37)</f>
        <v>418.07096903157378</v>
      </c>
      <c r="K37" s="2">
        <f>TREND(Calibration!$A$2:$A$4,Calibration!$C$2:$C$4,E37)</f>
        <v>536.27570800032061</v>
      </c>
      <c r="L37" s="2">
        <f>TREND(Calibration!$A$2:$A$4,Calibration!$D$2:$D$4,G37)</f>
        <v>594.84034541993276</v>
      </c>
    </row>
    <row r="38" spans="1:12" x14ac:dyDescent="0.25">
      <c r="A38">
        <v>180092</v>
      </c>
      <c r="B38">
        <v>13.69799995</v>
      </c>
      <c r="C38">
        <v>0.58649998999999997</v>
      </c>
      <c r="D38">
        <v>9.9000003020963209E+37</v>
      </c>
      <c r="E38">
        <v>1.28040004</v>
      </c>
      <c r="F38">
        <v>595.02398682</v>
      </c>
      <c r="G38">
        <v>1.5418000199999999</v>
      </c>
      <c r="H38">
        <v>9.9000003020963209E+37</v>
      </c>
      <c r="J38" s="2">
        <f>TREND(Calibration!$A$2:$A$4,Calibration!$B$2:$B$4,C38)</f>
        <v>406.67932664757768</v>
      </c>
      <c r="K38" s="2">
        <f>TREND(Calibration!$A$2:$A$4,Calibration!$C$2:$C$4,E38)</f>
        <v>497.84464497954571</v>
      </c>
      <c r="L38" s="2">
        <f>TREND(Calibration!$A$2:$A$4,Calibration!$D$2:$D$4,G38)</f>
        <v>594.59375370530131</v>
      </c>
    </row>
    <row r="39" spans="1:12" x14ac:dyDescent="0.25">
      <c r="A39">
        <v>185095</v>
      </c>
      <c r="B39">
        <v>13.722999570000001</v>
      </c>
      <c r="C39">
        <v>0.58920002000000005</v>
      </c>
      <c r="D39">
        <v>773.71899413999995</v>
      </c>
      <c r="E39">
        <v>1.2733999499999999</v>
      </c>
      <c r="F39">
        <v>610.28302001999998</v>
      </c>
      <c r="G39">
        <v>1.5402</v>
      </c>
      <c r="H39">
        <v>9.9000003020963209E+37</v>
      </c>
      <c r="J39" s="2">
        <f>TREND(Calibration!$A$2:$A$4,Calibration!$B$2:$B$4,C39)</f>
        <v>408.36007944463023</v>
      </c>
      <c r="K39" s="2">
        <f>TREND(Calibration!$A$2:$A$4,Calibration!$C$2:$C$4,E39)</f>
        <v>495.03061912388841</v>
      </c>
      <c r="L39" s="2">
        <f>TREND(Calibration!$A$2:$A$4,Calibration!$D$2:$D$4,G39)</f>
        <v>593.93614565962582</v>
      </c>
    </row>
    <row r="40" spans="1:12" x14ac:dyDescent="0.25">
      <c r="A40">
        <v>190092</v>
      </c>
      <c r="B40">
        <v>13.90799999</v>
      </c>
      <c r="C40">
        <v>0.58759998999999996</v>
      </c>
      <c r="D40">
        <v>961.19201659999999</v>
      </c>
      <c r="E40">
        <v>1.2740000499999999</v>
      </c>
      <c r="F40">
        <v>487.33599853999999</v>
      </c>
      <c r="G40">
        <v>1.5369999400000001</v>
      </c>
      <c r="H40">
        <v>9.9000003020963209E+37</v>
      </c>
      <c r="J40" s="2">
        <f>TREND(Calibration!$A$2:$A$4,Calibration!$B$2:$B$4,C40)</f>
        <v>407.36407017885614</v>
      </c>
      <c r="K40" s="2">
        <f>TREND(Calibration!$A$2:$A$4,Calibration!$C$2:$C$4,E40)</f>
        <v>495.27185843880864</v>
      </c>
      <c r="L40" s="2">
        <f>TREND(Calibration!$A$2:$A$4,Calibration!$D$2:$D$4,G40)</f>
        <v>592.62092134827697</v>
      </c>
    </row>
    <row r="41" spans="1:12" x14ac:dyDescent="0.25">
      <c r="A41">
        <v>195092</v>
      </c>
      <c r="B41">
        <v>14.09200001</v>
      </c>
      <c r="C41">
        <v>0.59030002000000004</v>
      </c>
      <c r="D41">
        <v>1173.6230468700001</v>
      </c>
      <c r="E41">
        <v>1.28579998</v>
      </c>
      <c r="F41">
        <v>162.27600097999999</v>
      </c>
      <c r="G41">
        <v>1.54340005</v>
      </c>
      <c r="H41">
        <v>9.9000003020963209E+37</v>
      </c>
      <c r="J41" s="2">
        <f>TREND(Calibration!$A$2:$A$4,Calibration!$B$2:$B$4,C41)</f>
        <v>409.04482297590869</v>
      </c>
      <c r="K41" s="2">
        <f>TREND(Calibration!$A$2:$A$4,Calibration!$C$2:$C$4,E41)</f>
        <v>500.01541289524368</v>
      </c>
      <c r="L41" s="2">
        <f>TREND(Calibration!$A$2:$A$4,Calibration!$D$2:$D$4,G41)</f>
        <v>595.25136586097585</v>
      </c>
    </row>
    <row r="42" spans="1:12" x14ac:dyDescent="0.25">
      <c r="A42">
        <v>200092</v>
      </c>
      <c r="B42">
        <v>14.26299953</v>
      </c>
      <c r="C42">
        <v>0.59189999000000004</v>
      </c>
      <c r="D42">
        <v>1036.7889404299999</v>
      </c>
      <c r="E42">
        <v>1.24590003</v>
      </c>
      <c r="F42">
        <v>99.832000730000004</v>
      </c>
      <c r="G42">
        <v>1.5402</v>
      </c>
      <c r="H42">
        <v>9.9000003020963209E+37</v>
      </c>
      <c r="J42" s="2">
        <f>TREND(Calibration!$A$2:$A$4,Calibration!$B$2:$B$4,C42)</f>
        <v>410.04079489203559</v>
      </c>
      <c r="K42" s="2">
        <f>TREND(Calibration!$A$2:$A$4,Calibration!$C$2:$C$4,E42)</f>
        <v>483.97569184316671</v>
      </c>
      <c r="L42" s="2">
        <f>TREND(Calibration!$A$2:$A$4,Calibration!$D$2:$D$4,G42)</f>
        <v>593.93614565962582</v>
      </c>
    </row>
    <row r="43" spans="1:12" x14ac:dyDescent="0.25">
      <c r="A43">
        <v>205092</v>
      </c>
      <c r="B43">
        <v>14.29399967</v>
      </c>
      <c r="C43">
        <v>0.59619999000000001</v>
      </c>
      <c r="D43">
        <v>1085.8249511700001</v>
      </c>
      <c r="E43">
        <v>1.2490999700000001</v>
      </c>
      <c r="F43">
        <v>337.48098755000001</v>
      </c>
      <c r="G43">
        <v>1.54069996</v>
      </c>
      <c r="H43">
        <v>9.9000003020963209E+37</v>
      </c>
      <c r="J43" s="2">
        <f>TREND(Calibration!$A$2:$A$4,Calibration!$B$2:$B$4,C43)</f>
        <v>412.71751960521499</v>
      </c>
      <c r="K43" s="2">
        <f>TREND(Calibration!$A$2:$A$4,Calibration!$C$2:$C$4,E43)</f>
        <v>485.26206300361639</v>
      </c>
      <c r="L43" s="2">
        <f>TREND(Calibration!$A$2:$A$4,Calibration!$D$2:$D$4,G43)</f>
        <v>594.14162916515443</v>
      </c>
    </row>
    <row r="44" spans="1:12" x14ac:dyDescent="0.25">
      <c r="A44">
        <v>210092</v>
      </c>
      <c r="B44">
        <v>14.20600033</v>
      </c>
      <c r="C44">
        <v>0.60320001999999995</v>
      </c>
      <c r="D44">
        <v>949.81799316000001</v>
      </c>
      <c r="E44">
        <v>1.29990005</v>
      </c>
      <c r="F44">
        <v>835.74700928000004</v>
      </c>
      <c r="G44">
        <v>1.54779994</v>
      </c>
      <c r="H44">
        <v>9.9000003020963209E+37</v>
      </c>
      <c r="J44" s="2">
        <f>TREND(Calibration!$A$2:$A$4,Calibration!$B$2:$B$4,C44)</f>
        <v>417.07499711544688</v>
      </c>
      <c r="K44" s="2">
        <f>TREND(Calibration!$A$2:$A$4,Calibration!$C$2:$C$4,E44)</f>
        <v>505.6836202392318</v>
      </c>
      <c r="L44" s="2">
        <f>TREND(Calibration!$A$2:$A$4,Calibration!$D$2:$D$4,G44)</f>
        <v>597.05972017160161</v>
      </c>
    </row>
    <row r="45" spans="1:12" x14ac:dyDescent="0.25">
      <c r="A45">
        <v>215092</v>
      </c>
      <c r="B45">
        <v>14.083999629999999</v>
      </c>
      <c r="C45">
        <v>0.60589999000000005</v>
      </c>
      <c r="D45">
        <v>842.97802734000004</v>
      </c>
      <c r="E45">
        <v>1.28750002</v>
      </c>
      <c r="F45">
        <v>1291.7110595700001</v>
      </c>
      <c r="G45">
        <v>1.5440000300000001</v>
      </c>
      <c r="H45">
        <v>9.9000003020963209E+37</v>
      </c>
      <c r="J45" s="2">
        <f>TREND(Calibration!$A$2:$A$4,Calibration!$B$2:$B$4,C45)</f>
        <v>418.75571256285235</v>
      </c>
      <c r="K45" s="2">
        <f>TREND(Calibration!$A$2:$A$4,Calibration!$C$2:$C$4,E45)</f>
        <v>500.69882646787653</v>
      </c>
      <c r="L45" s="2">
        <f>TREND(Calibration!$A$2:$A$4,Calibration!$D$2:$D$4,G45)</f>
        <v>595.49795757560719</v>
      </c>
    </row>
    <row r="46" spans="1:12" x14ac:dyDescent="0.25">
      <c r="A46">
        <v>220092</v>
      </c>
      <c r="B46">
        <v>13.95600033</v>
      </c>
      <c r="C46">
        <v>0.60540002999999998</v>
      </c>
      <c r="D46">
        <v>693.62902831999997</v>
      </c>
      <c r="E46">
        <v>1.37600005</v>
      </c>
      <c r="F46">
        <v>9.9000003020963209E+37</v>
      </c>
      <c r="G46">
        <v>1.54130006</v>
      </c>
      <c r="H46">
        <v>9.9000003020963209E+37</v>
      </c>
      <c r="J46" s="2">
        <f>TREND(Calibration!$A$2:$A$4,Calibration!$B$2:$B$4,C46)</f>
        <v>418.44449040294501</v>
      </c>
      <c r="K46" s="2">
        <f>TREND(Calibration!$A$2:$A$4,Calibration!$C$2:$C$4,E46)</f>
        <v>536.27570800032061</v>
      </c>
      <c r="L46" s="2">
        <f>TREND(Calibration!$A$2:$A$4,Calibration!$D$2:$D$4,G46)</f>
        <v>594.38827019977271</v>
      </c>
    </row>
    <row r="47" spans="1:12" x14ac:dyDescent="0.25">
      <c r="A47">
        <v>225092</v>
      </c>
      <c r="B47">
        <v>13.93799973</v>
      </c>
      <c r="C47">
        <v>0.60320001999999995</v>
      </c>
      <c r="D47">
        <v>909.43798828000001</v>
      </c>
      <c r="E47">
        <v>1.36899996</v>
      </c>
      <c r="F47">
        <v>9.9000003020963209E+37</v>
      </c>
      <c r="G47">
        <v>1.54449999</v>
      </c>
      <c r="H47">
        <v>9.9000003020963209E+37</v>
      </c>
      <c r="J47" s="2">
        <f>TREND(Calibration!$A$2:$A$4,Calibration!$B$2:$B$4,C47)</f>
        <v>417.07499711544688</v>
      </c>
      <c r="K47" s="2">
        <f>TREND(Calibration!$A$2:$A$4,Calibration!$C$2:$C$4,E47)</f>
        <v>533.46168214466331</v>
      </c>
      <c r="L47" s="2">
        <f>TREND(Calibration!$A$2:$A$4,Calibration!$D$2:$D$4,G47)</f>
        <v>595.70344108113579</v>
      </c>
    </row>
    <row r="48" spans="1:12" x14ac:dyDescent="0.25">
      <c r="A48">
        <v>230092</v>
      </c>
      <c r="B48">
        <v>13.928000450000001</v>
      </c>
      <c r="C48">
        <v>0.59840000000000004</v>
      </c>
      <c r="D48">
        <v>1263.2270507799999</v>
      </c>
      <c r="E48">
        <v>1.2965999800000001</v>
      </c>
      <c r="F48">
        <v>1148.33300781</v>
      </c>
      <c r="G48">
        <v>1.5428999699999999</v>
      </c>
      <c r="H48">
        <v>9.9000003020963209E+37</v>
      </c>
      <c r="J48" s="2">
        <f>TREND(Calibration!$A$2:$A$4,Calibration!$B$2:$B$4,C48)</f>
        <v>414.08701289271312</v>
      </c>
      <c r="K48" s="2">
        <f>TREND(Calibration!$A$2:$A$4,Calibration!$C$2:$C$4,E48)</f>
        <v>504.35699696646259</v>
      </c>
      <c r="L48" s="2">
        <f>TREND(Calibration!$A$2:$A$4,Calibration!$D$2:$D$4,G48)</f>
        <v>595.04583303546019</v>
      </c>
    </row>
    <row r="49" spans="1:12" x14ac:dyDescent="0.25">
      <c r="A49">
        <v>235092</v>
      </c>
      <c r="B49">
        <v>14.00800037</v>
      </c>
      <c r="C49">
        <v>0.58810001999999995</v>
      </c>
      <c r="D49">
        <v>9.9000003020963209E+37</v>
      </c>
      <c r="E49">
        <v>1.2620999799999999</v>
      </c>
      <c r="F49">
        <v>376.17599487000001</v>
      </c>
      <c r="G49">
        <v>1.5424</v>
      </c>
      <c r="H49">
        <v>9.9000003020963209E+37</v>
      </c>
      <c r="J49" s="2">
        <f>TREND(Calibration!$A$2:$A$4,Calibration!$B$2:$B$4,C49)</f>
        <v>407.67533591335172</v>
      </c>
      <c r="K49" s="2">
        <f>TREND(Calibration!$A$2:$A$4,Calibration!$C$2:$C$4,E49)</f>
        <v>490.48804785006877</v>
      </c>
      <c r="L49" s="2">
        <f>TREND(Calibration!$A$2:$A$4,Calibration!$D$2:$D$4,G49)</f>
        <v>594.84034541993276</v>
      </c>
    </row>
    <row r="50" spans="1:12" x14ac:dyDescent="0.25">
      <c r="A50">
        <v>240092</v>
      </c>
      <c r="B50">
        <v>14.178000450000001</v>
      </c>
      <c r="C50">
        <v>0.58319997999999995</v>
      </c>
      <c r="D50">
        <v>948.83697510000002</v>
      </c>
      <c r="E50">
        <v>1.36090004</v>
      </c>
      <c r="F50">
        <v>529.01397704999999</v>
      </c>
      <c r="G50">
        <v>1.54779994</v>
      </c>
      <c r="H50">
        <v>9.9000003020963209E+37</v>
      </c>
      <c r="J50" s="2">
        <f>TREND(Calibration!$A$2:$A$4,Calibration!$B$2:$B$4,C50)</f>
        <v>404.62508982880109</v>
      </c>
      <c r="K50" s="2">
        <f>TREND(Calibration!$A$2:$A$4,Calibration!$C$2:$C$4,E50)</f>
        <v>530.20552625113112</v>
      </c>
      <c r="L50" s="2">
        <f>TREND(Calibration!$A$2:$A$4,Calibration!$D$2:$D$4,G50)</f>
        <v>597.05972017160161</v>
      </c>
    </row>
    <row r="51" spans="1:12" x14ac:dyDescent="0.25">
      <c r="A51">
        <v>245092</v>
      </c>
      <c r="B51">
        <v>14.402000429999999</v>
      </c>
      <c r="C51">
        <v>0.59030002000000004</v>
      </c>
      <c r="D51">
        <v>1107.5780029299999</v>
      </c>
      <c r="E51">
        <v>1.28579998</v>
      </c>
      <c r="F51">
        <v>475.72900391000002</v>
      </c>
      <c r="G51">
        <v>1.54779994</v>
      </c>
      <c r="H51">
        <v>9.9000003020963209E+37</v>
      </c>
      <c r="J51" s="2">
        <f>TREND(Calibration!$A$2:$A$4,Calibration!$B$2:$B$4,C51)</f>
        <v>409.04482297590869</v>
      </c>
      <c r="K51" s="2">
        <f>TREND(Calibration!$A$2:$A$4,Calibration!$C$2:$C$4,E51)</f>
        <v>500.01541289524368</v>
      </c>
      <c r="L51" s="2">
        <f>TREND(Calibration!$A$2:$A$4,Calibration!$D$2:$D$4,G51)</f>
        <v>597.05972017160161</v>
      </c>
    </row>
    <row r="52" spans="1:12" x14ac:dyDescent="0.25">
      <c r="A52">
        <v>250092</v>
      </c>
      <c r="B52">
        <v>14.458999629999999</v>
      </c>
      <c r="C52">
        <v>0.60000001999999997</v>
      </c>
      <c r="D52">
        <v>949.08099364999998</v>
      </c>
      <c r="E52">
        <v>1.2577999799999999</v>
      </c>
      <c r="F52">
        <v>426.10800171</v>
      </c>
      <c r="G52">
        <v>1.5532000100000001</v>
      </c>
      <c r="H52">
        <v>9.9000003020963209E+37</v>
      </c>
      <c r="J52" s="2">
        <f>TREND(Calibration!$A$2:$A$4,Calibration!$B$2:$B$4,C52)</f>
        <v>415.08301593354594</v>
      </c>
      <c r="K52" s="2">
        <f>TREND(Calibration!$A$2:$A$4,Calibration!$C$2:$C$4,E52)</f>
        <v>488.75945419208347</v>
      </c>
      <c r="L52" s="2">
        <f>TREND(Calibration!$A$2:$A$4,Calibration!$D$2:$D$4,G52)</f>
        <v>599.27914835325635</v>
      </c>
    </row>
    <row r="53" spans="1:12" x14ac:dyDescent="0.25">
      <c r="A53">
        <v>255092</v>
      </c>
      <c r="B53">
        <v>14.39099979</v>
      </c>
      <c r="C53">
        <v>0.60000001999999997</v>
      </c>
      <c r="D53">
        <v>954.78997803000004</v>
      </c>
      <c r="E53">
        <v>1.43219995</v>
      </c>
      <c r="F53">
        <v>980.37799071999996</v>
      </c>
      <c r="G53">
        <v>1.55209994</v>
      </c>
      <c r="H53">
        <v>9.9000003020963209E+37</v>
      </c>
      <c r="J53" s="2">
        <f>TREND(Calibration!$A$2:$A$4,Calibration!$B$2:$B$4,C53)</f>
        <v>415.08301593354594</v>
      </c>
      <c r="K53" s="2">
        <f>TREND(Calibration!$A$2:$A$4,Calibration!$C$2:$C$4,E53)</f>
        <v>558.86798491181094</v>
      </c>
      <c r="L53" s="2">
        <f>TREND(Calibration!$A$2:$A$4,Calibration!$D$2:$D$4,G53)</f>
        <v>598.82701970311052</v>
      </c>
    </row>
    <row r="54" spans="1:12" x14ac:dyDescent="0.25">
      <c r="A54">
        <v>260092</v>
      </c>
      <c r="B54">
        <v>14.256999970000001</v>
      </c>
      <c r="C54">
        <v>0.58859998000000002</v>
      </c>
      <c r="D54">
        <v>726.82598876999998</v>
      </c>
      <c r="E54">
        <v>1.47490001</v>
      </c>
      <c r="F54">
        <v>960.49798583999996</v>
      </c>
      <c r="G54">
        <v>1.55260003</v>
      </c>
      <c r="H54">
        <v>9.9000003020963209E+37</v>
      </c>
      <c r="J54" s="2">
        <f>TREND(Calibration!$A$2:$A$4,Calibration!$B$2:$B$4,C54)</f>
        <v>407.986558073259</v>
      </c>
      <c r="K54" s="2">
        <f>TREND(Calibration!$A$2:$A$4,Calibration!$C$2:$C$4,E54)</f>
        <v>576.03334605404177</v>
      </c>
      <c r="L54" s="2">
        <f>TREND(Calibration!$A$2:$A$4,Calibration!$D$2:$D$4,G54)</f>
        <v>599.03255663862501</v>
      </c>
    </row>
    <row r="55" spans="1:12" x14ac:dyDescent="0.25">
      <c r="A55">
        <v>265095</v>
      </c>
      <c r="B55">
        <v>14.10900021</v>
      </c>
      <c r="C55">
        <v>0.59619999000000001</v>
      </c>
      <c r="D55">
        <v>495.41000365999997</v>
      </c>
      <c r="E55">
        <v>1.32360005</v>
      </c>
      <c r="F55">
        <v>1192.3640136700001</v>
      </c>
      <c r="G55">
        <v>1.5542000499999999</v>
      </c>
      <c r="H55">
        <v>9.9000003020963209E+37</v>
      </c>
      <c r="J55" s="2">
        <f>TREND(Calibration!$A$2:$A$4,Calibration!$B$2:$B$4,C55)</f>
        <v>412.71751960521499</v>
      </c>
      <c r="K55" s="2">
        <f>TREND(Calibration!$A$2:$A$4,Calibration!$C$2:$C$4,E55)</f>
        <v>515.21098528440666</v>
      </c>
      <c r="L55" s="2">
        <f>TREND(Calibration!$A$2:$A$4,Calibration!$D$2:$D$4,G55)</f>
        <v>599.6901646843005</v>
      </c>
    </row>
    <row r="56" spans="1:12" x14ac:dyDescent="0.25">
      <c r="A56">
        <v>270095</v>
      </c>
      <c r="B56">
        <v>13.954999920000001</v>
      </c>
      <c r="C56">
        <v>0.59509999000000002</v>
      </c>
      <c r="D56">
        <v>969.47497558999999</v>
      </c>
      <c r="E56">
        <v>1.4013999699999999</v>
      </c>
      <c r="F56">
        <v>771.05499268000005</v>
      </c>
      <c r="G56">
        <v>1.55589998</v>
      </c>
      <c r="H56">
        <v>9.9000003020963209E+37</v>
      </c>
      <c r="J56" s="2">
        <f>TREND(Calibration!$A$2:$A$4,Calibration!$B$2:$B$4,C56)</f>
        <v>412.03277607393653</v>
      </c>
      <c r="K56" s="2">
        <f>TREND(Calibration!$A$2:$A$4,Calibration!$C$2:$C$4,E56)</f>
        <v>546.48643837830525</v>
      </c>
      <c r="L56" s="2">
        <f>TREND(Calibration!$A$2:$A$4,Calibration!$D$2:$D$4,G56)</f>
        <v>600.38883572909072</v>
      </c>
    </row>
    <row r="57" spans="1:12" x14ac:dyDescent="0.25">
      <c r="A57">
        <v>275092</v>
      </c>
      <c r="B57">
        <v>13.93500042</v>
      </c>
      <c r="C57">
        <v>0.60210001000000002</v>
      </c>
      <c r="D57">
        <v>1094.0600585899999</v>
      </c>
      <c r="E57">
        <v>1.403</v>
      </c>
      <c r="F57">
        <v>873.68402100000003</v>
      </c>
      <c r="G57">
        <v>1.5514999599999999</v>
      </c>
      <c r="H57">
        <v>9.9000003020963209E+37</v>
      </c>
      <c r="J57" s="2">
        <f>TREND(Calibration!$A$2:$A$4,Calibration!$B$2:$B$4,C57)</f>
        <v>416.39024735922732</v>
      </c>
      <c r="K57" s="2">
        <f>TREND(Calibration!$A$2:$A$4,Calibration!$C$2:$C$4,E57)</f>
        <v>547.12964807844162</v>
      </c>
      <c r="L57" s="2">
        <f>TREND(Calibration!$A$2:$A$4,Calibration!$D$2:$D$4,G57)</f>
        <v>598.58042798847907</v>
      </c>
    </row>
    <row r="58" spans="1:12" x14ac:dyDescent="0.25">
      <c r="A58">
        <v>280092</v>
      </c>
      <c r="B58">
        <v>14.03299999</v>
      </c>
      <c r="C58">
        <v>0.60000001999999997</v>
      </c>
      <c r="D58">
        <v>1301.5279541</v>
      </c>
      <c r="E58">
        <v>1.38680005</v>
      </c>
      <c r="F58">
        <v>764.10302734000004</v>
      </c>
      <c r="G58">
        <v>1.5471999599999999</v>
      </c>
      <c r="H58">
        <v>9.9000003020963209E+37</v>
      </c>
      <c r="J58" s="2">
        <f>TREND(Calibration!$A$2:$A$4,Calibration!$B$2:$B$4,C58)</f>
        <v>415.08301593354594</v>
      </c>
      <c r="K58" s="2">
        <f>TREND(Calibration!$A$2:$A$4,Calibration!$C$2:$C$4,E58)</f>
        <v>540.61729207153951</v>
      </c>
      <c r="L58" s="2">
        <f>TREND(Calibration!$A$2:$A$4,Calibration!$D$2:$D$4,G58)</f>
        <v>596.81312845697028</v>
      </c>
    </row>
    <row r="59" spans="1:12" x14ac:dyDescent="0.25">
      <c r="A59">
        <v>285092</v>
      </c>
      <c r="B59">
        <v>14.170000079999999</v>
      </c>
      <c r="C59">
        <v>0.60110003000000001</v>
      </c>
      <c r="D59">
        <v>1173.63098145</v>
      </c>
      <c r="E59">
        <v>1.30910003</v>
      </c>
      <c r="F59">
        <v>542.50097656000003</v>
      </c>
      <c r="G59">
        <v>1.54879999</v>
      </c>
      <c r="H59">
        <v>9.9000003020963209E+37</v>
      </c>
      <c r="J59" s="2">
        <f>TREND(Calibration!$A$2:$A$4,Calibration!$B$2:$B$4,C59)</f>
        <v>415.76776568976561</v>
      </c>
      <c r="K59" s="2">
        <f>TREND(Calibration!$A$2:$A$4,Calibration!$C$2:$C$4,E59)</f>
        <v>509.38199863029956</v>
      </c>
      <c r="L59" s="2">
        <f>TREND(Calibration!$A$2:$A$4,Calibration!$D$2:$D$4,G59)</f>
        <v>597.4707406126447</v>
      </c>
    </row>
    <row r="60" spans="1:12" x14ac:dyDescent="0.25">
      <c r="A60">
        <v>290092</v>
      </c>
      <c r="B60">
        <v>14.315999980000001</v>
      </c>
      <c r="C60">
        <v>0.59840000000000004</v>
      </c>
      <c r="D60">
        <v>1350.1369628899999</v>
      </c>
      <c r="E60">
        <v>1.2745000099999999</v>
      </c>
      <c r="F60">
        <v>328.83999634000003</v>
      </c>
      <c r="G60">
        <v>1.5532000100000001</v>
      </c>
      <c r="H60">
        <v>9.9000003020963209E+37</v>
      </c>
      <c r="J60" s="2">
        <f>TREND(Calibration!$A$2:$A$4,Calibration!$B$2:$B$4,C60)</f>
        <v>414.08701289271312</v>
      </c>
      <c r="K60" s="2">
        <f>TREND(Calibration!$A$2:$A$4,Calibration!$C$2:$C$4,E60)</f>
        <v>495.47284162142398</v>
      </c>
      <c r="L60" s="2">
        <f>TREND(Calibration!$A$2:$A$4,Calibration!$D$2:$D$4,G60)</f>
        <v>599.27914835325635</v>
      </c>
    </row>
    <row r="61" spans="1:12" x14ac:dyDescent="0.25">
      <c r="A61">
        <v>295092</v>
      </c>
      <c r="B61">
        <v>14.42700005</v>
      </c>
      <c r="C61">
        <v>0.59189999000000004</v>
      </c>
      <c r="D61">
        <v>1318.32299805</v>
      </c>
      <c r="E61">
        <v>1.31719995</v>
      </c>
      <c r="F61">
        <v>218.43800354000001</v>
      </c>
      <c r="G61">
        <v>1.55260003</v>
      </c>
      <c r="H61">
        <v>9.9000003020963209E+37</v>
      </c>
      <c r="J61" s="2">
        <f>TREND(Calibration!$A$2:$A$4,Calibration!$B$2:$B$4,C61)</f>
        <v>410.04079489203559</v>
      </c>
      <c r="K61" s="2">
        <f>TREND(Calibration!$A$2:$A$4,Calibration!$C$2:$C$4,E61)</f>
        <v>512.63815452383176</v>
      </c>
      <c r="L61" s="2">
        <f>TREND(Calibration!$A$2:$A$4,Calibration!$D$2:$D$4,G61)</f>
        <v>599.03255663862501</v>
      </c>
    </row>
    <row r="62" spans="1:12" x14ac:dyDescent="0.25">
      <c r="A62">
        <v>300095</v>
      </c>
      <c r="B62">
        <v>14.36900043</v>
      </c>
      <c r="C62">
        <v>0.60159998999999997</v>
      </c>
      <c r="D62">
        <v>1308.08496094</v>
      </c>
      <c r="E62">
        <v>1.4164999700000001</v>
      </c>
      <c r="F62">
        <v>67.262001040000001</v>
      </c>
      <c r="G62">
        <v>1.55910003</v>
      </c>
      <c r="H62">
        <v>9.9000003020963209E+37</v>
      </c>
      <c r="J62" s="2">
        <f>TREND(Calibration!$A$2:$A$4,Calibration!$B$2:$B$4,C62)</f>
        <v>416.07898784967284</v>
      </c>
      <c r="K62" s="2">
        <f>TREND(Calibration!$A$2:$A$4,Calibration!$C$2:$C$4,E62)</f>
        <v>552.55661610750951</v>
      </c>
      <c r="L62" s="2">
        <f>TREND(Calibration!$A$2:$A$4,Calibration!$D$2:$D$4,G62)</f>
        <v>601.70405593044075</v>
      </c>
    </row>
    <row r="63" spans="1:12" x14ac:dyDescent="0.25">
      <c r="A63">
        <v>305092</v>
      </c>
      <c r="B63">
        <v>14.274999619999999</v>
      </c>
      <c r="C63">
        <v>0.58859998000000002</v>
      </c>
      <c r="D63">
        <v>1060.5889892600001</v>
      </c>
      <c r="E63">
        <v>1.2755999600000001</v>
      </c>
      <c r="F63">
        <v>337.49798584000001</v>
      </c>
      <c r="G63">
        <v>1.55589998</v>
      </c>
      <c r="H63">
        <v>9.9000003020963209E+37</v>
      </c>
      <c r="J63" s="2">
        <f>TREND(Calibration!$A$2:$A$4,Calibration!$B$2:$B$4,C63)</f>
        <v>407.986558073259</v>
      </c>
      <c r="K63" s="2">
        <f>TREND(Calibration!$A$2:$A$4,Calibration!$C$2:$C$4,E63)</f>
        <v>495.91501989912206</v>
      </c>
      <c r="L63" s="2">
        <f>TREND(Calibration!$A$2:$A$4,Calibration!$D$2:$D$4,G63)</f>
        <v>600.38883572909072</v>
      </c>
    </row>
    <row r="64" spans="1:12" x14ac:dyDescent="0.25">
      <c r="A64">
        <v>310092</v>
      </c>
      <c r="B64">
        <v>14.15499973</v>
      </c>
      <c r="C64">
        <v>0.60750002000000003</v>
      </c>
      <c r="D64">
        <v>680.26702881000006</v>
      </c>
      <c r="E64">
        <v>1.3322999499999999</v>
      </c>
      <c r="F64">
        <v>689.17297363</v>
      </c>
      <c r="G64">
        <v>1.5569000200000001</v>
      </c>
      <c r="H64">
        <v>9.9000003020963209E+37</v>
      </c>
      <c r="J64" s="2">
        <f>TREND(Calibration!$A$2:$A$4,Calibration!$B$2:$B$4,C64)</f>
        <v>419.75172182862639</v>
      </c>
      <c r="K64" s="2">
        <f>TREND(Calibration!$A$2:$A$4,Calibration!$C$2:$C$4,E64)</f>
        <v>518.70833225303602</v>
      </c>
      <c r="L64" s="2">
        <f>TREND(Calibration!$A$2:$A$4,Calibration!$D$2:$D$4,G64)</f>
        <v>600.79985206013498</v>
      </c>
    </row>
    <row r="65" spans="1:12" x14ac:dyDescent="0.25">
      <c r="A65">
        <v>315092</v>
      </c>
      <c r="B65">
        <v>14.0170002</v>
      </c>
      <c r="C65">
        <v>0.60270000000000001</v>
      </c>
      <c r="D65">
        <v>9.9000003020963209E+37</v>
      </c>
      <c r="E65">
        <v>1.35169995</v>
      </c>
      <c r="F65">
        <v>920.98699951000003</v>
      </c>
      <c r="G65">
        <v>1.54990005</v>
      </c>
      <c r="H65">
        <v>9.9000003020963209E+37</v>
      </c>
      <c r="J65" s="2">
        <f>TREND(Calibration!$A$2:$A$4,Calibration!$B$2:$B$4,C65)</f>
        <v>416.76373760589252</v>
      </c>
      <c r="K65" s="2">
        <f>TREND(Calibration!$A$2:$A$4,Calibration!$C$2:$C$4,E65)</f>
        <v>526.50710364022552</v>
      </c>
      <c r="L65" s="2">
        <f>TREND(Calibration!$A$2:$A$4,Calibration!$D$2:$D$4,G65)</f>
        <v>597.92286515279159</v>
      </c>
    </row>
    <row r="66" spans="1:12" x14ac:dyDescent="0.25">
      <c r="A66">
        <v>320092</v>
      </c>
      <c r="B66">
        <v>13.954999920000001</v>
      </c>
      <c r="C66">
        <v>0.60860002000000002</v>
      </c>
      <c r="D66">
        <v>908.96697998000002</v>
      </c>
      <c r="E66">
        <v>1.3273999700000001</v>
      </c>
      <c r="F66">
        <v>9.9000003020963209E+37</v>
      </c>
      <c r="G66">
        <v>1.5509999999999999</v>
      </c>
      <c r="H66">
        <v>9.9000003020963209E+37</v>
      </c>
      <c r="J66" s="2">
        <f>TREND(Calibration!$A$2:$A$4,Calibration!$B$2:$B$4,C66)</f>
        <v>420.43646535990484</v>
      </c>
      <c r="K66" s="2">
        <f>TREND(Calibration!$A$2:$A$4,Calibration!$C$2:$C$4,E66)</f>
        <v>516.7385475199535</v>
      </c>
      <c r="L66" s="2">
        <f>TREND(Calibration!$A$2:$A$4,Calibration!$D$2:$D$4,G66)</f>
        <v>598.37494448295047</v>
      </c>
    </row>
    <row r="67" spans="1:12" x14ac:dyDescent="0.25">
      <c r="A67">
        <v>325437</v>
      </c>
      <c r="B67">
        <v>14.027000429999999</v>
      </c>
      <c r="C67">
        <v>0.59890001999999998</v>
      </c>
      <c r="D67">
        <v>1235.3959960899999</v>
      </c>
      <c r="E67">
        <v>1.3014999599999999</v>
      </c>
      <c r="F67">
        <v>1137.9370117200001</v>
      </c>
      <c r="G67">
        <v>1.55209994</v>
      </c>
      <c r="H67">
        <v>9.9000003020963209E+37</v>
      </c>
      <c r="J67" s="2">
        <f>TREND(Calibration!$A$2:$A$4,Calibration!$B$2:$B$4,C67)</f>
        <v>414.39827240226748</v>
      </c>
      <c r="K67" s="2">
        <f>TREND(Calibration!$A$2:$A$4,Calibration!$C$2:$C$4,E67)</f>
        <v>506.32678169954511</v>
      </c>
      <c r="L67" s="2">
        <f>TREND(Calibration!$A$2:$A$4,Calibration!$D$2:$D$4,G67)</f>
        <v>598.82701970311052</v>
      </c>
    </row>
    <row r="68" spans="1:12" x14ac:dyDescent="0.25">
      <c r="A68">
        <v>330096</v>
      </c>
      <c r="B68">
        <v>14.178000450000001</v>
      </c>
      <c r="C68">
        <v>0.58700001000000002</v>
      </c>
      <c r="D68">
        <v>887.00097656000003</v>
      </c>
      <c r="E68">
        <v>1.31550002</v>
      </c>
      <c r="F68">
        <v>970.12597656000003</v>
      </c>
      <c r="G68">
        <v>1.5514999599999999</v>
      </c>
      <c r="H68">
        <v>9.9000003020963209E+37</v>
      </c>
      <c r="J68" s="2">
        <f>TREND(Calibration!$A$2:$A$4,Calibration!$B$2:$B$4,C68)</f>
        <v>406.9905861571321</v>
      </c>
      <c r="K68" s="2">
        <f>TREND(Calibration!$A$2:$A$4,Calibration!$C$2:$C$4,E68)</f>
        <v>511.95478517103663</v>
      </c>
      <c r="L68" s="2">
        <f>TREND(Calibration!$A$2:$A$4,Calibration!$D$2:$D$4,G68)</f>
        <v>598.58042798847907</v>
      </c>
    </row>
    <row r="69" spans="1:12" x14ac:dyDescent="0.25">
      <c r="A69">
        <v>335095</v>
      </c>
      <c r="B69">
        <v>14.38399982</v>
      </c>
      <c r="C69">
        <v>0.58969998000000001</v>
      </c>
      <c r="D69">
        <v>767.96099853999999</v>
      </c>
      <c r="E69">
        <v>1.33280003</v>
      </c>
      <c r="F69">
        <v>706.46801758000004</v>
      </c>
      <c r="G69">
        <v>1.5532000100000001</v>
      </c>
      <c r="H69">
        <v>9.9000003020963209E+37</v>
      </c>
      <c r="J69" s="2">
        <f>TREND(Calibration!$A$2:$A$4,Calibration!$B$2:$B$4,C69)</f>
        <v>408.67130160453746</v>
      </c>
      <c r="K69" s="2">
        <f>TREND(Calibration!$A$2:$A$4,Calibration!$C$2:$C$4,E69)</f>
        <v>518.90936367547442</v>
      </c>
      <c r="L69" s="2">
        <f>TREND(Calibration!$A$2:$A$4,Calibration!$D$2:$D$4,G69)</f>
        <v>599.27914835325635</v>
      </c>
    </row>
    <row r="70" spans="1:12" x14ac:dyDescent="0.25">
      <c r="A70">
        <v>340095</v>
      </c>
      <c r="B70">
        <v>14.550999640000001</v>
      </c>
      <c r="C70">
        <v>0.58859998000000002</v>
      </c>
      <c r="D70">
        <v>696.31701659999999</v>
      </c>
      <c r="E70">
        <v>1.3614000100000001</v>
      </c>
      <c r="F70">
        <v>605.24401854999996</v>
      </c>
      <c r="G70">
        <v>1.5552999999999999</v>
      </c>
      <c r="H70">
        <v>9.9000003020963209E+37</v>
      </c>
      <c r="J70" s="2">
        <f>TREND(Calibration!$A$2:$A$4,Calibration!$B$2:$B$4,C70)</f>
        <v>407.986558073259</v>
      </c>
      <c r="K70" s="2">
        <f>TREND(Calibration!$A$2:$A$4,Calibration!$C$2:$C$4,E70)</f>
        <v>530.40651345373192</v>
      </c>
      <c r="L70" s="2">
        <f>TREND(Calibration!$A$2:$A$4,Calibration!$D$2:$D$4,G70)</f>
        <v>600.14224401445938</v>
      </c>
    </row>
    <row r="71" spans="1:12" x14ac:dyDescent="0.25">
      <c r="A71">
        <v>345095</v>
      </c>
      <c r="B71">
        <v>14.59300041</v>
      </c>
      <c r="C71">
        <v>0.58920002000000005</v>
      </c>
      <c r="D71">
        <v>960.58197021000001</v>
      </c>
      <c r="E71">
        <v>1.35440004</v>
      </c>
      <c r="F71">
        <v>464.34201050000001</v>
      </c>
      <c r="G71">
        <v>1.54779994</v>
      </c>
      <c r="H71">
        <v>9.9000003020963209E+37</v>
      </c>
      <c r="J71" s="2">
        <f>TREND(Calibration!$A$2:$A$4,Calibration!$B$2:$B$4,C71)</f>
        <v>408.36007944463023</v>
      </c>
      <c r="K71" s="2">
        <f>TREND(Calibration!$A$2:$A$4,Calibration!$C$2:$C$4,E71)</f>
        <v>527.59253583789757</v>
      </c>
      <c r="L71" s="2">
        <f>TREND(Calibration!$A$2:$A$4,Calibration!$D$2:$D$4,G71)</f>
        <v>597.05972017160161</v>
      </c>
    </row>
    <row r="72" spans="1:12" x14ac:dyDescent="0.25">
      <c r="A72">
        <v>350095</v>
      </c>
      <c r="B72">
        <v>14.47399998</v>
      </c>
      <c r="C72">
        <v>0.59399997999999998</v>
      </c>
      <c r="D72">
        <v>649.69097899999997</v>
      </c>
      <c r="E72">
        <v>1.28750002</v>
      </c>
      <c r="F72">
        <v>549.41101074000005</v>
      </c>
      <c r="G72">
        <v>1.5471999599999999</v>
      </c>
      <c r="H72">
        <v>9.9000003020963209E+37</v>
      </c>
      <c r="J72" s="2">
        <f>TREND(Calibration!$A$2:$A$4,Calibration!$B$2:$B$4,C72)</f>
        <v>411.34802631771686</v>
      </c>
      <c r="K72" s="2">
        <f>TREND(Calibration!$A$2:$A$4,Calibration!$C$2:$C$4,E72)</f>
        <v>500.69882646787653</v>
      </c>
      <c r="L72" s="2">
        <f>TREND(Calibration!$A$2:$A$4,Calibration!$D$2:$D$4,G72)</f>
        <v>596.81312845697028</v>
      </c>
    </row>
    <row r="73" spans="1:12" x14ac:dyDescent="0.25">
      <c r="A73">
        <v>355097</v>
      </c>
      <c r="B73">
        <v>14.32499981</v>
      </c>
      <c r="C73">
        <v>0.60210001000000002</v>
      </c>
      <c r="D73">
        <v>973.90502930000002</v>
      </c>
      <c r="E73">
        <v>1.3273999700000001</v>
      </c>
      <c r="F73">
        <v>969.80297852000001</v>
      </c>
      <c r="G73">
        <v>1.5471999599999999</v>
      </c>
      <c r="H73">
        <v>9.9000003020963209E+37</v>
      </c>
      <c r="J73" s="2">
        <f>TREND(Calibration!$A$2:$A$4,Calibration!$B$2:$B$4,C73)</f>
        <v>416.39024735922732</v>
      </c>
      <c r="K73" s="2">
        <f>TREND(Calibration!$A$2:$A$4,Calibration!$C$2:$C$4,E73)</f>
        <v>516.7385475199535</v>
      </c>
      <c r="L73" s="2">
        <f>TREND(Calibration!$A$2:$A$4,Calibration!$D$2:$D$4,G73)</f>
        <v>596.81312845697028</v>
      </c>
    </row>
    <row r="74" spans="1:12" x14ac:dyDescent="0.25">
      <c r="A74">
        <v>360125</v>
      </c>
      <c r="B74">
        <v>14.12100029</v>
      </c>
      <c r="C74">
        <v>0.59130000999999999</v>
      </c>
      <c r="D74">
        <v>9.9000003020963209E+37</v>
      </c>
      <c r="E74">
        <v>1.34850001</v>
      </c>
      <c r="F74">
        <v>912.81597899999997</v>
      </c>
      <c r="G74">
        <v>1.5471999599999999</v>
      </c>
      <c r="H74">
        <v>9.9000003020963209E+37</v>
      </c>
      <c r="J74" s="2">
        <f>TREND(Calibration!$A$2:$A$4,Calibration!$B$2:$B$4,C74)</f>
        <v>409.6673108703115</v>
      </c>
      <c r="K74" s="2">
        <f>TREND(Calibration!$A$2:$A$4,Calibration!$C$2:$C$4,E74)</f>
        <v>525.22073247977585</v>
      </c>
      <c r="L74" s="2">
        <f>TREND(Calibration!$A$2:$A$4,Calibration!$D$2:$D$4,G74)</f>
        <v>596.81312845697028</v>
      </c>
    </row>
    <row r="75" spans="1:12" x14ac:dyDescent="0.25">
      <c r="A75">
        <v>365126</v>
      </c>
      <c r="B75">
        <v>14.03299999</v>
      </c>
      <c r="C75">
        <v>0.60110003000000001</v>
      </c>
      <c r="D75">
        <v>658.86901854999996</v>
      </c>
      <c r="E75">
        <v>1.32529998</v>
      </c>
      <c r="F75">
        <v>920.96197510000002</v>
      </c>
      <c r="G75">
        <v>1.54779994</v>
      </c>
      <c r="H75">
        <v>9.9000003020963209E+37</v>
      </c>
      <c r="J75" s="2">
        <f>TREND(Calibration!$A$2:$A$4,Calibration!$B$2:$B$4,C75)</f>
        <v>415.76776568976561</v>
      </c>
      <c r="K75" s="2">
        <f>TREND(Calibration!$A$2:$A$4,Calibration!$C$2:$C$4,E75)</f>
        <v>515.89435463720179</v>
      </c>
      <c r="L75" s="2">
        <f>TREND(Calibration!$A$2:$A$4,Calibration!$D$2:$D$4,G75)</f>
        <v>597.05972017160161</v>
      </c>
    </row>
    <row r="76" spans="1:12" x14ac:dyDescent="0.25">
      <c r="A76">
        <v>370097</v>
      </c>
      <c r="B76">
        <v>14.006999970000001</v>
      </c>
      <c r="C76">
        <v>0.60000001999999997</v>
      </c>
      <c r="D76">
        <v>345.95800781000003</v>
      </c>
      <c r="E76">
        <v>1.2659000199999999</v>
      </c>
      <c r="F76">
        <v>9.9000003020963209E+37</v>
      </c>
      <c r="G76">
        <v>1.5450999700000001</v>
      </c>
      <c r="H76">
        <v>9.9000003020963209E+37</v>
      </c>
      <c r="J76" s="2">
        <f>TREND(Calibration!$A$2:$A$4,Calibration!$B$2:$B$4,C76)</f>
        <v>415.08301593354594</v>
      </c>
      <c r="K76" s="2">
        <f>TREND(Calibration!$A$2:$A$4,Calibration!$C$2:$C$4,E76)</f>
        <v>492.01565832543866</v>
      </c>
      <c r="L76" s="2">
        <f>TREND(Calibration!$A$2:$A$4,Calibration!$D$2:$D$4,G76)</f>
        <v>595.95003279576724</v>
      </c>
    </row>
    <row r="77" spans="1:12" x14ac:dyDescent="0.25">
      <c r="A77">
        <v>375097</v>
      </c>
      <c r="B77">
        <v>14.069000239999999</v>
      </c>
      <c r="C77">
        <v>0.59670000999999995</v>
      </c>
      <c r="D77">
        <v>798.54101562000005</v>
      </c>
      <c r="E77">
        <v>1.2706999800000001</v>
      </c>
      <c r="F77">
        <v>1242.81799316</v>
      </c>
      <c r="G77">
        <v>1.55209994</v>
      </c>
      <c r="H77">
        <v>9.9000003020963209E+37</v>
      </c>
      <c r="J77" s="2">
        <f>TREND(Calibration!$A$2:$A$4,Calibration!$B$2:$B$4,C77)</f>
        <v>413.02877911476935</v>
      </c>
      <c r="K77" s="2">
        <f>TREND(Calibration!$A$2:$A$4,Calibration!$C$2:$C$4,E77)</f>
        <v>493.94523516603948</v>
      </c>
      <c r="L77" s="2">
        <f>TREND(Calibration!$A$2:$A$4,Calibration!$D$2:$D$4,G77)</f>
        <v>598.82701970311052</v>
      </c>
    </row>
    <row r="78" spans="1:12" x14ac:dyDescent="0.25">
      <c r="A78">
        <v>380097</v>
      </c>
      <c r="B78">
        <v>14.21800041</v>
      </c>
      <c r="C78">
        <v>0.60000001999999997</v>
      </c>
      <c r="D78">
        <v>1012.42797852</v>
      </c>
      <c r="E78">
        <v>1.33710003</v>
      </c>
      <c r="F78">
        <v>1123.5319824200001</v>
      </c>
      <c r="G78">
        <v>1.5440000300000001</v>
      </c>
      <c r="H78">
        <v>9.9000003020963209E+37</v>
      </c>
      <c r="J78" s="2">
        <f>TREND(Calibration!$A$2:$A$4,Calibration!$B$2:$B$4,C78)</f>
        <v>415.08301593354594</v>
      </c>
      <c r="K78" s="2">
        <f>TREND(Calibration!$A$2:$A$4,Calibration!$C$2:$C$4,E78)</f>
        <v>520.63795733345978</v>
      </c>
      <c r="L78" s="2">
        <f>TREND(Calibration!$A$2:$A$4,Calibration!$D$2:$D$4,G78)</f>
        <v>595.49795757560719</v>
      </c>
    </row>
    <row r="79" spans="1:12" x14ac:dyDescent="0.25">
      <c r="A79">
        <v>385106</v>
      </c>
      <c r="B79">
        <v>14.4090004</v>
      </c>
      <c r="C79">
        <v>0.59840000000000004</v>
      </c>
      <c r="D79">
        <v>998.48999022999999</v>
      </c>
      <c r="E79">
        <v>1.2582999500000001</v>
      </c>
      <c r="F79">
        <v>771.41497803000004</v>
      </c>
      <c r="G79">
        <v>1.5461000199999999</v>
      </c>
      <c r="H79">
        <v>9.9000003020963209E+37</v>
      </c>
      <c r="J79" s="2">
        <f>TREND(Calibration!$A$2:$A$4,Calibration!$B$2:$B$4,C79)</f>
        <v>414.08701289271312</v>
      </c>
      <c r="K79" s="2">
        <f>TREND(Calibration!$A$2:$A$4,Calibration!$C$2:$C$4,E79)</f>
        <v>488.96044139468421</v>
      </c>
      <c r="L79" s="2">
        <f>TREND(Calibration!$A$2:$A$4,Calibration!$D$2:$D$4,G79)</f>
        <v>596.36105323681022</v>
      </c>
    </row>
    <row r="80" spans="1:12" x14ac:dyDescent="0.25">
      <c r="A80">
        <v>390096</v>
      </c>
      <c r="B80">
        <v>14.57800007</v>
      </c>
      <c r="C80">
        <v>0.59240000999999998</v>
      </c>
      <c r="D80">
        <v>1048.7840576200001</v>
      </c>
      <c r="E80">
        <v>1.4056999699999999</v>
      </c>
      <c r="F80">
        <v>1127.5749511700001</v>
      </c>
      <c r="G80">
        <v>1.5440000300000001</v>
      </c>
      <c r="H80">
        <v>9.9000003020963209E+37</v>
      </c>
      <c r="J80" s="2">
        <f>TREND(Calibration!$A$2:$A$4,Calibration!$B$2:$B$4,C80)</f>
        <v>410.35205440158995</v>
      </c>
      <c r="K80" s="2">
        <f>TREND(Calibration!$A$2:$A$4,Calibration!$C$2:$C$4,E80)</f>
        <v>548.21503203629061</v>
      </c>
      <c r="L80" s="2">
        <f>TREND(Calibration!$A$2:$A$4,Calibration!$D$2:$D$4,G80)</f>
        <v>595.49795757560719</v>
      </c>
    </row>
    <row r="81" spans="1:12" x14ac:dyDescent="0.25">
      <c r="A81">
        <v>395095</v>
      </c>
      <c r="B81">
        <v>14.600999829999999</v>
      </c>
      <c r="C81">
        <v>0.59570003000000005</v>
      </c>
      <c r="D81">
        <v>916.21997069999998</v>
      </c>
      <c r="E81">
        <v>1.40090001</v>
      </c>
      <c r="F81">
        <v>1066.5340576200001</v>
      </c>
      <c r="G81">
        <v>1.5514999599999999</v>
      </c>
      <c r="H81">
        <v>9.9000003020963209E+37</v>
      </c>
      <c r="J81" s="2">
        <f>TREND(Calibration!$A$2:$A$4,Calibration!$B$2:$B$4,C81)</f>
        <v>412.40629744530776</v>
      </c>
      <c r="K81" s="2">
        <f>TREND(Calibration!$A$2:$A$4,Calibration!$C$2:$C$4,E81)</f>
        <v>546.28545519568991</v>
      </c>
      <c r="L81" s="2">
        <f>TREND(Calibration!$A$2:$A$4,Calibration!$D$2:$D$4,G81)</f>
        <v>598.58042798847907</v>
      </c>
    </row>
    <row r="82" spans="1:12" x14ac:dyDescent="0.25">
      <c r="A82">
        <v>400096</v>
      </c>
      <c r="B82">
        <v>14.52900028</v>
      </c>
      <c r="C82">
        <v>0.59509999000000002</v>
      </c>
      <c r="D82">
        <v>1017.9589843700001</v>
      </c>
      <c r="E82">
        <v>1.27180004</v>
      </c>
      <c r="F82">
        <v>879.72399901999995</v>
      </c>
      <c r="G82">
        <v>1.5450999700000001</v>
      </c>
      <c r="H82">
        <v>9.9000003020963209E+37</v>
      </c>
      <c r="J82" s="2">
        <f>TREND(Calibration!$A$2:$A$4,Calibration!$B$2:$B$4,C82)</f>
        <v>412.03277607393653</v>
      </c>
      <c r="K82" s="2">
        <f>TREND(Calibration!$A$2:$A$4,Calibration!$C$2:$C$4,E82)</f>
        <v>494.38745766357511</v>
      </c>
      <c r="L82" s="2">
        <f>TREND(Calibration!$A$2:$A$4,Calibration!$D$2:$D$4,G82)</f>
        <v>595.95003279576724</v>
      </c>
    </row>
    <row r="83" spans="1:12" x14ac:dyDescent="0.25">
      <c r="A83">
        <v>405095</v>
      </c>
      <c r="B83">
        <v>14.36600018</v>
      </c>
      <c r="C83">
        <v>0.59079999000000005</v>
      </c>
      <c r="D83">
        <v>1279.9670410199999</v>
      </c>
      <c r="E83">
        <v>1.3226000099999999</v>
      </c>
      <c r="F83">
        <v>513.21398925999995</v>
      </c>
      <c r="G83">
        <v>1.55050004</v>
      </c>
      <c r="H83">
        <v>9.9000003020963209E+37</v>
      </c>
      <c r="J83" s="2">
        <f>TREND(Calibration!$A$2:$A$4,Calibration!$B$2:$B$4,C83)</f>
        <v>409.35605136075714</v>
      </c>
      <c r="K83" s="2">
        <f>TREND(Calibration!$A$2:$A$4,Calibration!$C$2:$C$4,E83)</f>
        <v>514.80897067935268</v>
      </c>
      <c r="L83" s="2">
        <f>TREND(Calibration!$A$2:$A$4,Calibration!$D$2:$D$4,G83)</f>
        <v>598.16946097742186</v>
      </c>
    </row>
    <row r="84" spans="1:12" x14ac:dyDescent="0.25">
      <c r="A84">
        <v>410096</v>
      </c>
      <c r="B84">
        <v>14.24600029</v>
      </c>
      <c r="C84">
        <v>0.59399997999999998</v>
      </c>
      <c r="D84">
        <v>1054.3520507799999</v>
      </c>
      <c r="E84">
        <v>1.2490999700000001</v>
      </c>
      <c r="F84">
        <v>495.63198853</v>
      </c>
      <c r="G84">
        <v>1.5456000599999999</v>
      </c>
      <c r="H84">
        <v>9.9000003020963209E+37</v>
      </c>
      <c r="J84" s="2">
        <f>TREND(Calibration!$A$2:$A$4,Calibration!$B$2:$B$4,C84)</f>
        <v>411.34802631771686</v>
      </c>
      <c r="K84" s="2">
        <f>TREND(Calibration!$A$2:$A$4,Calibration!$C$2:$C$4,E84)</f>
        <v>485.26206300361639</v>
      </c>
      <c r="L84" s="2">
        <f>TREND(Calibration!$A$2:$A$4,Calibration!$D$2:$D$4,G84)</f>
        <v>596.15556973128162</v>
      </c>
    </row>
    <row r="85" spans="1:12" x14ac:dyDescent="0.25">
      <c r="A85">
        <v>415096</v>
      </c>
      <c r="B85">
        <v>14.152999879999999</v>
      </c>
      <c r="C85">
        <v>0.59079999000000005</v>
      </c>
      <c r="D85">
        <v>1214.97497559</v>
      </c>
      <c r="E85">
        <v>1.25020003</v>
      </c>
      <c r="F85">
        <v>500.44900512999999</v>
      </c>
      <c r="G85">
        <v>1.5542000499999999</v>
      </c>
      <c r="H85">
        <v>9.9000003020963209E+37</v>
      </c>
      <c r="J85" s="2">
        <f>TREND(Calibration!$A$2:$A$4,Calibration!$B$2:$B$4,C85)</f>
        <v>409.35605136075714</v>
      </c>
      <c r="K85" s="2">
        <f>TREND(Calibration!$A$2:$A$4,Calibration!$C$2:$C$4,E85)</f>
        <v>485.70428550115201</v>
      </c>
      <c r="L85" s="2">
        <f>TREND(Calibration!$A$2:$A$4,Calibration!$D$2:$D$4,G85)</f>
        <v>599.6901646843005</v>
      </c>
    </row>
    <row r="86" spans="1:12" x14ac:dyDescent="0.25">
      <c r="A86">
        <v>420096</v>
      </c>
      <c r="B86">
        <v>14.12699986</v>
      </c>
      <c r="C86">
        <v>0.59780001999999999</v>
      </c>
      <c r="D86">
        <v>1197.1450195299999</v>
      </c>
      <c r="E86">
        <v>1.2702000099999999</v>
      </c>
      <c r="F86">
        <v>502.69699097</v>
      </c>
      <c r="G86">
        <v>1.5456000599999999</v>
      </c>
      <c r="H86">
        <v>9.9000003020963209E+37</v>
      </c>
      <c r="J86" s="2">
        <f>TREND(Calibration!$A$2:$A$4,Calibration!$B$2:$B$4,C86)</f>
        <v>413.71352887098902</v>
      </c>
      <c r="K86" s="2">
        <f>TREND(Calibration!$A$2:$A$4,Calibration!$C$2:$C$4,E86)</f>
        <v>493.74424796343874</v>
      </c>
      <c r="L86" s="2">
        <f>TREND(Calibration!$A$2:$A$4,Calibration!$D$2:$D$4,G86)</f>
        <v>596.15556973128162</v>
      </c>
    </row>
    <row r="87" spans="1:12" x14ac:dyDescent="0.25">
      <c r="A87">
        <v>425096</v>
      </c>
      <c r="B87">
        <v>14.178999900000001</v>
      </c>
      <c r="C87">
        <v>0.59299999000000003</v>
      </c>
      <c r="D87">
        <v>1186.7889404299999</v>
      </c>
      <c r="E87">
        <v>1.4386999600000001</v>
      </c>
      <c r="F87">
        <v>410.72900391000002</v>
      </c>
      <c r="G87">
        <v>1.54830003</v>
      </c>
      <c r="H87">
        <v>9.9000003020963209E+37</v>
      </c>
      <c r="J87" s="2">
        <f>TREND(Calibration!$A$2:$A$4,Calibration!$B$2:$B$4,C87)</f>
        <v>410.72553842331405</v>
      </c>
      <c r="K87" s="2">
        <f>TREND(Calibration!$A$2:$A$4,Calibration!$C$2:$C$4,E87)</f>
        <v>561.48097934502994</v>
      </c>
      <c r="L87" s="2">
        <f>TREND(Calibration!$A$2:$A$4,Calibration!$D$2:$D$4,G87)</f>
        <v>597.2652571071161</v>
      </c>
    </row>
    <row r="88" spans="1:12" x14ac:dyDescent="0.25">
      <c r="A88">
        <v>430096</v>
      </c>
      <c r="B88">
        <v>14.36699963</v>
      </c>
      <c r="C88">
        <v>0.59460002000000001</v>
      </c>
      <c r="D88">
        <v>1169.1889648399999</v>
      </c>
      <c r="E88">
        <v>1.37220001</v>
      </c>
      <c r="F88">
        <v>620.53002930000002</v>
      </c>
      <c r="G88">
        <v>1.5542000499999999</v>
      </c>
      <c r="H88">
        <v>9.9000003020963209E+37</v>
      </c>
      <c r="J88" s="2">
        <f>TREND(Calibration!$A$2:$A$4,Calibration!$B$2:$B$4,C88)</f>
        <v>411.72154768908808</v>
      </c>
      <c r="K88" s="2">
        <f>TREND(Calibration!$A$2:$A$4,Calibration!$C$2:$C$4,E88)</f>
        <v>534.74809752495071</v>
      </c>
      <c r="L88" s="2">
        <f>TREND(Calibration!$A$2:$A$4,Calibration!$D$2:$D$4,G88)</f>
        <v>599.6901646843005</v>
      </c>
    </row>
    <row r="89" spans="1:12" x14ac:dyDescent="0.25">
      <c r="A89">
        <v>435096</v>
      </c>
      <c r="B89">
        <v>14.559000019999999</v>
      </c>
      <c r="C89">
        <v>0.59350002000000002</v>
      </c>
      <c r="D89">
        <v>1249.5770263700001</v>
      </c>
      <c r="E89">
        <v>1.31930006</v>
      </c>
      <c r="F89">
        <v>651.20898437000005</v>
      </c>
      <c r="G89">
        <v>1.5618000000000001</v>
      </c>
      <c r="H89">
        <v>9.9000003020963209E+37</v>
      </c>
      <c r="J89" s="2">
        <f>TREND(Calibration!$A$2:$A$4,Calibration!$B$2:$B$4,C89)</f>
        <v>411.03680415780963</v>
      </c>
      <c r="K89" s="2">
        <f>TREND(Calibration!$A$2:$A$4,Calibration!$C$2:$C$4,E89)</f>
        <v>513.48239564640653</v>
      </c>
      <c r="L89" s="2">
        <f>TREND(Calibration!$A$2:$A$4,Calibration!$D$2:$D$4,G89)</f>
        <v>602.81374330627523</v>
      </c>
    </row>
    <row r="90" spans="1:12" x14ac:dyDescent="0.25">
      <c r="A90">
        <v>440107</v>
      </c>
      <c r="B90">
        <v>14.68500042</v>
      </c>
      <c r="C90">
        <v>0.59890001999999998</v>
      </c>
      <c r="D90">
        <v>9.9000003020963209E+37</v>
      </c>
      <c r="E90">
        <v>1.3047000200000001</v>
      </c>
      <c r="F90">
        <v>225.61700439000001</v>
      </c>
      <c r="G90">
        <v>1.56449997</v>
      </c>
      <c r="H90">
        <v>9.9000003020963209E+37</v>
      </c>
      <c r="J90" s="2">
        <f>TREND(Calibration!$A$2:$A$4,Calibration!$B$2:$B$4,C90)</f>
        <v>414.39827240226748</v>
      </c>
      <c r="K90" s="2">
        <f>TREND(Calibration!$A$2:$A$4,Calibration!$C$2:$C$4,E90)</f>
        <v>507.61320109981784</v>
      </c>
      <c r="L90" s="2">
        <f>TREND(Calibration!$A$2:$A$4,Calibration!$D$2:$D$4,G90)</f>
        <v>603.9234306821096</v>
      </c>
    </row>
    <row r="91" spans="1:12" x14ac:dyDescent="0.25">
      <c r="A91">
        <v>445097</v>
      </c>
      <c r="B91">
        <v>14.69200039</v>
      </c>
      <c r="C91">
        <v>0.59399997999999998</v>
      </c>
      <c r="D91">
        <v>1318.8950195299999</v>
      </c>
      <c r="E91">
        <v>1.3451999400000001</v>
      </c>
      <c r="F91">
        <v>568.36297606999995</v>
      </c>
      <c r="G91">
        <v>1.56400001</v>
      </c>
      <c r="H91">
        <v>9.9000003020963209E+37</v>
      </c>
      <c r="J91" s="2">
        <f>TREND(Calibration!$A$2:$A$4,Calibration!$B$2:$B$4,C91)</f>
        <v>411.34802631771686</v>
      </c>
      <c r="K91" s="2">
        <f>TREND(Calibration!$A$2:$A$4,Calibration!$C$2:$C$4,E91)</f>
        <v>523.89410920700675</v>
      </c>
      <c r="L91" s="2">
        <f>TREND(Calibration!$A$2:$A$4,Calibration!$D$2:$D$4,G91)</f>
        <v>603.71794717658099</v>
      </c>
    </row>
    <row r="92" spans="1:12" x14ac:dyDescent="0.25">
      <c r="A92">
        <v>450096</v>
      </c>
      <c r="B92">
        <v>14.62300014</v>
      </c>
      <c r="C92">
        <v>0.6038</v>
      </c>
      <c r="D92">
        <v>490.35800171</v>
      </c>
      <c r="E92">
        <v>1.2776999499999999</v>
      </c>
      <c r="F92">
        <v>1280.7380371100001</v>
      </c>
      <c r="G92">
        <v>1.5618000000000001</v>
      </c>
      <c r="H92">
        <v>1188.2270507799999</v>
      </c>
      <c r="J92" s="2">
        <f>TREND(Calibration!$A$2:$A$4,Calibration!$B$2:$B$4,C92)</f>
        <v>417.44848113717097</v>
      </c>
      <c r="K92" s="2">
        <f>TREND(Calibration!$A$2:$A$4,Calibration!$C$2:$C$4,E92)</f>
        <v>496.75921278187366</v>
      </c>
      <c r="L92" s="2">
        <f>TREND(Calibration!$A$2:$A$4,Calibration!$D$2:$D$4,G92)</f>
        <v>602.81374330627523</v>
      </c>
    </row>
    <row r="93" spans="1:12" x14ac:dyDescent="0.25">
      <c r="A93">
        <v>455096</v>
      </c>
      <c r="B93">
        <v>14.43900013</v>
      </c>
      <c r="C93">
        <v>0.61080003000000005</v>
      </c>
      <c r="D93">
        <v>1362.69104004</v>
      </c>
      <c r="E93">
        <v>1.28100002</v>
      </c>
      <c r="F93">
        <v>652.34100341999999</v>
      </c>
      <c r="G93">
        <v>1.56719995</v>
      </c>
      <c r="H93">
        <v>9.9000003020963209E+37</v>
      </c>
      <c r="J93" s="2">
        <f>TREND(Calibration!$A$2:$A$4,Calibration!$B$2:$B$4,C93)</f>
        <v>421.80595864740297</v>
      </c>
      <c r="K93" s="2">
        <f>TREND(Calibration!$A$2:$A$4,Calibration!$C$2:$C$4,E93)</f>
        <v>498.08583605464298</v>
      </c>
      <c r="L93" s="2">
        <f>TREND(Calibration!$A$2:$A$4,Calibration!$D$2:$D$4,G93)</f>
        <v>605.03312216794302</v>
      </c>
    </row>
    <row r="94" spans="1:12" x14ac:dyDescent="0.25">
      <c r="A94">
        <v>460096</v>
      </c>
      <c r="B94">
        <v>14.24100018</v>
      </c>
      <c r="C94">
        <v>0.59939998000000005</v>
      </c>
      <c r="D94">
        <v>9.9000003020963209E+37</v>
      </c>
      <c r="E94">
        <v>1.2918000199999999</v>
      </c>
      <c r="F94">
        <v>720.65301513999998</v>
      </c>
      <c r="G94">
        <v>1.56400001</v>
      </c>
      <c r="H94">
        <v>9.9000003020963209E+37</v>
      </c>
      <c r="J94" s="2">
        <f>TREND(Calibration!$A$2:$A$4,Calibration!$B$2:$B$4,C94)</f>
        <v>414.70949456217483</v>
      </c>
      <c r="K94" s="2">
        <f>TREND(Calibration!$A$2:$A$4,Calibration!$C$2:$C$4,E94)</f>
        <v>502.42742012586177</v>
      </c>
      <c r="L94" s="2">
        <f>TREND(Calibration!$A$2:$A$4,Calibration!$D$2:$D$4,G94)</f>
        <v>603.71794717658099</v>
      </c>
    </row>
    <row r="95" spans="1:12" x14ac:dyDescent="0.25">
      <c r="A95">
        <v>465097</v>
      </c>
      <c r="B95">
        <v>14.19499969</v>
      </c>
      <c r="C95">
        <v>0.61400001999999998</v>
      </c>
      <c r="D95">
        <v>648.75402831999997</v>
      </c>
      <c r="E95">
        <v>1.2528999999999999</v>
      </c>
      <c r="F95">
        <v>871.37402343999997</v>
      </c>
      <c r="G95">
        <v>1.56229997</v>
      </c>
      <c r="H95">
        <v>9.9000003020963209E+37</v>
      </c>
      <c r="J95" s="2">
        <f>TREND(Calibration!$A$2:$A$4,Calibration!$B$2:$B$4,C95)</f>
        <v>423.7979336043627</v>
      </c>
      <c r="K95" s="2">
        <f>TREND(Calibration!$A$2:$A$4,Calibration!$C$2:$C$4,E95)</f>
        <v>486.78966945900095</v>
      </c>
      <c r="L95" s="2">
        <f>TREND(Calibration!$A$2:$A$4,Calibration!$D$2:$D$4,G95)</f>
        <v>603.01923092180277</v>
      </c>
    </row>
    <row r="96" spans="1:12" x14ac:dyDescent="0.25">
      <c r="A96">
        <v>470107</v>
      </c>
      <c r="B96">
        <v>14.09500027</v>
      </c>
      <c r="C96">
        <v>0.60210001000000002</v>
      </c>
      <c r="D96">
        <v>1153.16894531</v>
      </c>
      <c r="E96">
        <v>1.24800003</v>
      </c>
      <c r="F96">
        <v>872.09497069999998</v>
      </c>
      <c r="G96">
        <v>1.5563999399999999</v>
      </c>
      <c r="H96">
        <v>9.9000003020963209E+37</v>
      </c>
      <c r="J96" s="2">
        <f>TREND(Calibration!$A$2:$A$4,Calibration!$B$2:$B$4,C96)</f>
        <v>416.39024735922732</v>
      </c>
      <c r="K96" s="2">
        <f>TREND(Calibration!$A$2:$A$4,Calibration!$C$2:$C$4,E96)</f>
        <v>484.81988874590371</v>
      </c>
      <c r="L96" s="2">
        <f>TREND(Calibration!$A$2:$A$4,Calibration!$D$2:$D$4,G96)</f>
        <v>600.59431923461932</v>
      </c>
    </row>
    <row r="97" spans="1:12" x14ac:dyDescent="0.25">
      <c r="A97">
        <v>475097</v>
      </c>
      <c r="B97">
        <v>14.166000370000001</v>
      </c>
      <c r="C97">
        <v>0.61559998999999999</v>
      </c>
      <c r="D97">
        <v>874.68701171999999</v>
      </c>
      <c r="E97">
        <v>1.2788000100000001</v>
      </c>
      <c r="F97">
        <v>849.58502196999996</v>
      </c>
      <c r="G97">
        <v>1.55480003</v>
      </c>
      <c r="H97">
        <v>9.9000003020963209E+37</v>
      </c>
      <c r="J97" s="2">
        <f>TREND(Calibration!$A$2:$A$4,Calibration!$B$2:$B$4,C97)</f>
        <v>424.7939055204896</v>
      </c>
      <c r="K97" s="2">
        <f>TREND(Calibration!$A$2:$A$4,Calibration!$C$2:$C$4,E97)</f>
        <v>497.20143527940945</v>
      </c>
      <c r="L97" s="2">
        <f>TREND(Calibration!$A$2:$A$4,Calibration!$D$2:$D$4,G97)</f>
        <v>599.93675639893183</v>
      </c>
    </row>
    <row r="98" spans="1:12" x14ac:dyDescent="0.25">
      <c r="A98">
        <v>480097</v>
      </c>
      <c r="B98">
        <v>14.28299999</v>
      </c>
      <c r="C98">
        <v>0.60000001999999997</v>
      </c>
      <c r="D98">
        <v>9.9000003020963209E+37</v>
      </c>
      <c r="E98">
        <v>1.2723</v>
      </c>
      <c r="F98">
        <v>540.46099853999999</v>
      </c>
      <c r="G98">
        <v>1.55369997</v>
      </c>
      <c r="H98">
        <v>9.9000003020963209E+37</v>
      </c>
      <c r="J98" s="2">
        <f>TREND(Calibration!$A$2:$A$4,Calibration!$B$2:$B$4,C98)</f>
        <v>415.08301593354594</v>
      </c>
      <c r="K98" s="2">
        <f>TREND(Calibration!$A$2:$A$4,Calibration!$C$2:$C$4,E98)</f>
        <v>494.58844084619051</v>
      </c>
      <c r="L98" s="2">
        <f>TREND(Calibration!$A$2:$A$4,Calibration!$D$2:$D$4,G98)</f>
        <v>599.48463185878495</v>
      </c>
    </row>
    <row r="99" spans="1:12" x14ac:dyDescent="0.25">
      <c r="A99">
        <v>485096</v>
      </c>
      <c r="B99">
        <v>14.50300026</v>
      </c>
      <c r="C99">
        <v>0.59509999000000002</v>
      </c>
      <c r="D99">
        <v>794.30401611000002</v>
      </c>
      <c r="E99">
        <v>1.33710003</v>
      </c>
      <c r="F99">
        <v>789.93298340000001</v>
      </c>
      <c r="G99">
        <v>1.54990005</v>
      </c>
      <c r="H99">
        <v>9.9000003020963209E+37</v>
      </c>
      <c r="J99" s="2">
        <f>TREND(Calibration!$A$2:$A$4,Calibration!$B$2:$B$4,C99)</f>
        <v>412.03277607393653</v>
      </c>
      <c r="K99" s="2">
        <f>TREND(Calibration!$A$2:$A$4,Calibration!$C$2:$C$4,E99)</f>
        <v>520.63795733345978</v>
      </c>
      <c r="L99" s="2">
        <f>TREND(Calibration!$A$2:$A$4,Calibration!$D$2:$D$4,G99)</f>
        <v>597.92286515279159</v>
      </c>
    </row>
    <row r="100" spans="1:12" x14ac:dyDescent="0.25">
      <c r="A100">
        <v>490096</v>
      </c>
      <c r="B100">
        <v>14.68799973</v>
      </c>
      <c r="C100">
        <v>0.59189999000000004</v>
      </c>
      <c r="D100">
        <v>955.70898437000005</v>
      </c>
      <c r="E100">
        <v>1.4251999900000001</v>
      </c>
      <c r="F100">
        <v>626.17901611000002</v>
      </c>
      <c r="G100">
        <v>1.55050004</v>
      </c>
      <c r="H100">
        <v>9.9000003020963209E+37</v>
      </c>
      <c r="J100" s="2">
        <f>TREND(Calibration!$A$2:$A$4,Calibration!$B$2:$B$4,C100)</f>
        <v>410.04079489203559</v>
      </c>
      <c r="K100" s="2">
        <f>TREND(Calibration!$A$2:$A$4,Calibration!$C$2:$C$4,E100)</f>
        <v>556.05401131596193</v>
      </c>
      <c r="L100" s="2">
        <f>TREND(Calibration!$A$2:$A$4,Calibration!$D$2:$D$4,G100)</f>
        <v>598.16946097742186</v>
      </c>
    </row>
    <row r="101" spans="1:12" x14ac:dyDescent="0.25">
      <c r="A101">
        <v>495096</v>
      </c>
      <c r="B101">
        <v>14.73700047</v>
      </c>
      <c r="C101">
        <v>0.60159998999999997</v>
      </c>
      <c r="D101">
        <v>1175.0489502</v>
      </c>
      <c r="E101">
        <v>1.3787000199999999</v>
      </c>
      <c r="F101">
        <v>825.60198975000003</v>
      </c>
      <c r="G101">
        <v>1.54879999</v>
      </c>
      <c r="H101">
        <v>9.9000003020963209E+37</v>
      </c>
      <c r="J101" s="2">
        <f>TREND(Calibration!$A$2:$A$4,Calibration!$B$2:$B$4,C101)</f>
        <v>416.07898784967284</v>
      </c>
      <c r="K101" s="2">
        <f>TREND(Calibration!$A$2:$A$4,Calibration!$C$2:$C$4,E101)</f>
        <v>537.3610919581696</v>
      </c>
      <c r="L101" s="2">
        <f>TREND(Calibration!$A$2:$A$4,Calibration!$D$2:$D$4,G101)</f>
        <v>597.4707406126447</v>
      </c>
    </row>
    <row r="102" spans="1:12" x14ac:dyDescent="0.25">
      <c r="A102">
        <v>500092</v>
      </c>
      <c r="B102">
        <v>14.60999966</v>
      </c>
      <c r="C102">
        <v>0.6038</v>
      </c>
      <c r="D102">
        <v>1295.6600341799999</v>
      </c>
      <c r="E102">
        <v>1.2961000199999999</v>
      </c>
      <c r="F102">
        <v>569.75097656000003</v>
      </c>
      <c r="G102">
        <v>1.5542000499999999</v>
      </c>
      <c r="H102">
        <v>9.9000003020963209E+37</v>
      </c>
      <c r="J102" s="2">
        <f>TREND(Calibration!$A$2:$A$4,Calibration!$B$2:$B$4,C102)</f>
        <v>417.44848113717097</v>
      </c>
      <c r="K102" s="2">
        <f>TREND(Calibration!$A$2:$A$4,Calibration!$C$2:$C$4,E102)</f>
        <v>504.15601378384713</v>
      </c>
      <c r="L102" s="2">
        <f>TREND(Calibration!$A$2:$A$4,Calibration!$D$2:$D$4,G102)</f>
        <v>599.6901646843005</v>
      </c>
    </row>
    <row r="103" spans="1:12" x14ac:dyDescent="0.25">
      <c r="A103">
        <v>505092</v>
      </c>
      <c r="B103">
        <v>14.461000439999999</v>
      </c>
      <c r="C103">
        <v>0.59890001999999998</v>
      </c>
      <c r="D103">
        <v>805.20898437000005</v>
      </c>
      <c r="E103">
        <v>1.3354999999999999</v>
      </c>
      <c r="F103">
        <v>1222.58300781</v>
      </c>
      <c r="G103">
        <v>1.55589998</v>
      </c>
      <c r="H103">
        <v>974.96600341999999</v>
      </c>
      <c r="J103" s="2">
        <f>TREND(Calibration!$A$2:$A$4,Calibration!$B$2:$B$4,C103)</f>
        <v>414.39827240226748</v>
      </c>
      <c r="K103" s="2">
        <f>TREND(Calibration!$A$2:$A$4,Calibration!$C$2:$C$4,E103)</f>
        <v>519.99474763332341</v>
      </c>
      <c r="L103" s="2">
        <f>TREND(Calibration!$A$2:$A$4,Calibration!$D$2:$D$4,G103)</f>
        <v>600.38883572909072</v>
      </c>
    </row>
    <row r="104" spans="1:12" x14ac:dyDescent="0.25">
      <c r="A104">
        <v>510092</v>
      </c>
      <c r="B104">
        <v>14.28299999</v>
      </c>
      <c r="C104">
        <v>0.59189999000000004</v>
      </c>
      <c r="D104">
        <v>9.9000003020963209E+37</v>
      </c>
      <c r="E104">
        <v>1.3344000600000001</v>
      </c>
      <c r="F104">
        <v>861.60900878999996</v>
      </c>
      <c r="G104">
        <v>1.5618000000000001</v>
      </c>
      <c r="H104">
        <v>9.9000003020963209E+37</v>
      </c>
      <c r="J104" s="2">
        <f>TREND(Calibration!$A$2:$A$4,Calibration!$B$2:$B$4,C104)</f>
        <v>410.04079489203559</v>
      </c>
      <c r="K104" s="2">
        <f>TREND(Calibration!$A$2:$A$4,Calibration!$C$2:$C$4,E104)</f>
        <v>519.55257337561079</v>
      </c>
      <c r="L104" s="2">
        <f>TREND(Calibration!$A$2:$A$4,Calibration!$D$2:$D$4,G104)</f>
        <v>602.81374330627523</v>
      </c>
    </row>
    <row r="105" spans="1:12" x14ac:dyDescent="0.25">
      <c r="A105">
        <v>515092</v>
      </c>
      <c r="B105">
        <v>14.18900013</v>
      </c>
      <c r="C105">
        <v>0.58490001999999996</v>
      </c>
      <c r="D105">
        <v>915.90997314000003</v>
      </c>
      <c r="E105">
        <v>1.2675000400000001</v>
      </c>
      <c r="F105">
        <v>816.32501220999995</v>
      </c>
      <c r="G105">
        <v>1.56289995</v>
      </c>
      <c r="H105">
        <v>9.9000003020963209E+37</v>
      </c>
      <c r="J105" s="2">
        <f>TREND(Calibration!$A$2:$A$4,Calibration!$B$2:$B$4,C105)</f>
        <v>405.68335473145078</v>
      </c>
      <c r="K105" s="2">
        <f>TREND(Calibration!$A$2:$A$4,Calibration!$C$2:$C$4,E105)</f>
        <v>492.65886400558981</v>
      </c>
      <c r="L105" s="2">
        <f>TREND(Calibration!$A$2:$A$4,Calibration!$D$2:$D$4,G105)</f>
        <v>603.26582263643411</v>
      </c>
    </row>
    <row r="106" spans="1:12" x14ac:dyDescent="0.25">
      <c r="A106">
        <v>520092</v>
      </c>
      <c r="B106">
        <v>14.071999549999999</v>
      </c>
      <c r="C106">
        <v>0.58649998999999997</v>
      </c>
      <c r="D106">
        <v>708.28900146000001</v>
      </c>
      <c r="E106">
        <v>1.35440004</v>
      </c>
      <c r="F106">
        <v>738.88000488</v>
      </c>
      <c r="G106">
        <v>1.56400001</v>
      </c>
      <c r="H106">
        <v>9.9000003020963209E+37</v>
      </c>
      <c r="J106" s="2">
        <f>TREND(Calibration!$A$2:$A$4,Calibration!$B$2:$B$4,C106)</f>
        <v>406.67932664757768</v>
      </c>
      <c r="K106" s="2">
        <f>TREND(Calibration!$A$2:$A$4,Calibration!$C$2:$C$4,E106)</f>
        <v>527.59253583789757</v>
      </c>
      <c r="L106" s="2">
        <f>TREND(Calibration!$A$2:$A$4,Calibration!$D$2:$D$4,G106)</f>
        <v>603.71794717658099</v>
      </c>
    </row>
    <row r="107" spans="1:12" x14ac:dyDescent="0.25">
      <c r="A107">
        <v>525104</v>
      </c>
      <c r="B107">
        <v>14.18299961</v>
      </c>
      <c r="C107">
        <v>0.59350002000000002</v>
      </c>
      <c r="D107">
        <v>420.39801025000003</v>
      </c>
      <c r="E107">
        <v>1.32959998</v>
      </c>
      <c r="F107">
        <v>1299.1729736299999</v>
      </c>
      <c r="G107">
        <v>1.56719995</v>
      </c>
      <c r="H107">
        <v>9.9000003020963209E+37</v>
      </c>
      <c r="J107" s="2">
        <f>TREND(Calibration!$A$2:$A$4,Calibration!$B$2:$B$4,C107)</f>
        <v>411.03680415780963</v>
      </c>
      <c r="K107" s="2">
        <f>TREND(Calibration!$A$2:$A$4,Calibration!$C$2:$C$4,E107)</f>
        <v>517.62294829518703</v>
      </c>
      <c r="L107" s="2">
        <f>TREND(Calibration!$A$2:$A$4,Calibration!$D$2:$D$4,G107)</f>
        <v>605.03312216794302</v>
      </c>
    </row>
    <row r="108" spans="1:12" x14ac:dyDescent="0.25">
      <c r="A108">
        <v>530095</v>
      </c>
      <c r="B108">
        <v>14.402999879999999</v>
      </c>
      <c r="C108">
        <v>0.60479998999999995</v>
      </c>
      <c r="D108">
        <v>1035.24401855</v>
      </c>
      <c r="E108">
        <v>1.3489999800000001</v>
      </c>
      <c r="F108">
        <v>778.96301270000004</v>
      </c>
      <c r="G108">
        <v>1.56939995</v>
      </c>
      <c r="H108">
        <v>9.9000003020963209E+37</v>
      </c>
      <c r="J108" s="2">
        <f>TREND(Calibration!$A$2:$A$4,Calibration!$B$2:$B$4,C108)</f>
        <v>418.07096903157378</v>
      </c>
      <c r="K108" s="2">
        <f>TREND(Calibration!$A$2:$A$4,Calibration!$C$2:$C$4,E108)</f>
        <v>525.42171968237665</v>
      </c>
      <c r="L108" s="2">
        <f>TREND(Calibration!$A$2:$A$4,Calibration!$D$2:$D$4,G108)</f>
        <v>605.93732192824984</v>
      </c>
    </row>
    <row r="109" spans="1:12" x14ac:dyDescent="0.25">
      <c r="A109">
        <v>535105</v>
      </c>
      <c r="B109">
        <v>14.60999966</v>
      </c>
      <c r="C109">
        <v>0.59189999000000004</v>
      </c>
      <c r="D109">
        <v>9.9000003020963209E+37</v>
      </c>
      <c r="E109">
        <v>1.4003000299999999</v>
      </c>
      <c r="F109">
        <v>724.61401366999996</v>
      </c>
      <c r="G109">
        <v>1.56830001</v>
      </c>
      <c r="H109">
        <v>9.9000003020963209E+37</v>
      </c>
      <c r="J109" s="2">
        <f>TREND(Calibration!$A$2:$A$4,Calibration!$B$2:$B$4,C109)</f>
        <v>410.04079489203559</v>
      </c>
      <c r="K109" s="2">
        <f>TREND(Calibration!$A$2:$A$4,Calibration!$C$2:$C$4,E109)</f>
        <v>546.04426412059263</v>
      </c>
      <c r="L109" s="2">
        <f>TREND(Calibration!$A$2:$A$4,Calibration!$D$2:$D$4,G109)</f>
        <v>605.4852467080899</v>
      </c>
    </row>
    <row r="110" spans="1:12" x14ac:dyDescent="0.25">
      <c r="A110">
        <v>540095</v>
      </c>
      <c r="B110">
        <v>14.788999560000001</v>
      </c>
      <c r="C110">
        <v>0.60809999999999997</v>
      </c>
      <c r="D110">
        <v>624.44000243999994</v>
      </c>
      <c r="E110">
        <v>1.31550002</v>
      </c>
      <c r="F110">
        <v>1045.2910156200001</v>
      </c>
      <c r="G110">
        <v>1.5748000099999999</v>
      </c>
      <c r="H110">
        <v>9.9000003020963209E+37</v>
      </c>
      <c r="J110" s="2">
        <f>TREND(Calibration!$A$2:$A$4,Calibration!$B$2:$B$4,C110)</f>
        <v>420.12520585035037</v>
      </c>
      <c r="K110" s="2">
        <f>TREND(Calibration!$A$2:$A$4,Calibration!$C$2:$C$4,E110)</f>
        <v>511.95478517103663</v>
      </c>
      <c r="L110" s="2">
        <f>TREND(Calibration!$A$2:$A$4,Calibration!$D$2:$D$4,G110)</f>
        <v>608.15674599990564</v>
      </c>
    </row>
    <row r="111" spans="1:12" x14ac:dyDescent="0.25">
      <c r="A111">
        <v>545095</v>
      </c>
      <c r="B111">
        <v>14.74400043</v>
      </c>
      <c r="C111">
        <v>0.60430002000000005</v>
      </c>
      <c r="D111">
        <v>9.9000003020963209E+37</v>
      </c>
      <c r="E111">
        <v>1.36469996</v>
      </c>
      <c r="F111">
        <v>562.05700683999999</v>
      </c>
      <c r="G111">
        <v>1.5656000400000001</v>
      </c>
      <c r="H111">
        <v>9.9000003020963209E+37</v>
      </c>
      <c r="J111" s="2">
        <f>TREND(Calibration!$A$2:$A$4,Calibration!$B$2:$B$4,C111)</f>
        <v>417.75974064672545</v>
      </c>
      <c r="K111" s="2">
        <f>TREND(Calibration!$A$2:$A$4,Calibration!$C$2:$C$4,E111)</f>
        <v>531.73308848667807</v>
      </c>
      <c r="L111" s="2">
        <f>TREND(Calibration!$A$2:$A$4,Calibration!$D$2:$D$4,G111)</f>
        <v>604.37555933225553</v>
      </c>
    </row>
    <row r="112" spans="1:12" x14ac:dyDescent="0.25">
      <c r="A112">
        <v>550095</v>
      </c>
      <c r="B112">
        <v>14.66899967</v>
      </c>
      <c r="C112">
        <v>0.6038</v>
      </c>
      <c r="D112">
        <v>663.36401366999996</v>
      </c>
      <c r="E112">
        <v>1.3226000099999999</v>
      </c>
      <c r="F112">
        <v>816.59997558999999</v>
      </c>
      <c r="G112">
        <v>1.56229997</v>
      </c>
      <c r="H112">
        <v>9.9000003020963209E+37</v>
      </c>
      <c r="J112" s="2">
        <f>TREND(Calibration!$A$2:$A$4,Calibration!$B$2:$B$4,C112)</f>
        <v>417.44848113717097</v>
      </c>
      <c r="K112" s="2">
        <f>TREND(Calibration!$A$2:$A$4,Calibration!$C$2:$C$4,E112)</f>
        <v>514.80897067935268</v>
      </c>
      <c r="L112" s="2">
        <f>TREND(Calibration!$A$2:$A$4,Calibration!$D$2:$D$4,G112)</f>
        <v>603.01923092180277</v>
      </c>
    </row>
    <row r="113" spans="1:12" x14ac:dyDescent="0.25">
      <c r="A113">
        <v>555092</v>
      </c>
      <c r="B113">
        <v>14.510000229999999</v>
      </c>
      <c r="C113">
        <v>0.61619997000000004</v>
      </c>
      <c r="D113">
        <v>908.38897704999999</v>
      </c>
      <c r="E113">
        <v>1.3096000000000001</v>
      </c>
      <c r="F113">
        <v>853.61102295000001</v>
      </c>
      <c r="G113">
        <v>1.56289995</v>
      </c>
      <c r="H113">
        <v>9.9000003020963209E+37</v>
      </c>
      <c r="J113" s="2">
        <f>TREND(Calibration!$A$2:$A$4,Calibration!$B$2:$B$4,C113)</f>
        <v>425.16738954221364</v>
      </c>
      <c r="K113" s="2">
        <f>TREND(Calibration!$A$2:$A$4,Calibration!$C$2:$C$4,E113)</f>
        <v>509.58298583290036</v>
      </c>
      <c r="L113" s="2">
        <f>TREND(Calibration!$A$2:$A$4,Calibration!$D$2:$D$4,G113)</f>
        <v>603.26582263643411</v>
      </c>
    </row>
    <row r="114" spans="1:12" x14ac:dyDescent="0.25">
      <c r="A114">
        <v>560092</v>
      </c>
      <c r="B114">
        <v>14.352000240000001</v>
      </c>
      <c r="C114">
        <v>0.61460000000000004</v>
      </c>
      <c r="D114">
        <v>1121.14099121</v>
      </c>
      <c r="E114">
        <v>1.39059997</v>
      </c>
      <c r="F114">
        <v>991.54998779000005</v>
      </c>
      <c r="G114">
        <v>1.56719995</v>
      </c>
      <c r="H114">
        <v>9.9000003020963209E+37</v>
      </c>
      <c r="J114" s="2">
        <f>TREND(Calibration!$A$2:$A$4,Calibration!$B$2:$B$4,C114)</f>
        <v>424.17141762608674</v>
      </c>
      <c r="K114" s="2">
        <f>TREND(Calibration!$A$2:$A$4,Calibration!$C$2:$C$4,E114)</f>
        <v>542.14485430708646</v>
      </c>
      <c r="L114" s="2">
        <f>TREND(Calibration!$A$2:$A$4,Calibration!$D$2:$D$4,G114)</f>
        <v>605.03312216794302</v>
      </c>
    </row>
    <row r="115" spans="1:12" x14ac:dyDescent="0.25">
      <c r="A115">
        <v>565095</v>
      </c>
      <c r="B115">
        <v>14.251000400000001</v>
      </c>
      <c r="C115">
        <v>0.60430002000000005</v>
      </c>
      <c r="D115">
        <v>1209.0469970700001</v>
      </c>
      <c r="E115">
        <v>1.4549000299999999</v>
      </c>
      <c r="F115">
        <v>1010.7329711899999</v>
      </c>
      <c r="G115">
        <v>1.55910003</v>
      </c>
      <c r="H115">
        <v>9.9000003020963209E+37</v>
      </c>
      <c r="J115" s="2">
        <f>TREND(Calibration!$A$2:$A$4,Calibration!$B$2:$B$4,C115)</f>
        <v>417.75974064672545</v>
      </c>
      <c r="K115" s="2">
        <f>TREND(Calibration!$A$2:$A$4,Calibration!$C$2:$C$4,E115)</f>
        <v>567.99338359175488</v>
      </c>
      <c r="L115" s="2">
        <f>TREND(Calibration!$A$2:$A$4,Calibration!$D$2:$D$4,G115)</f>
        <v>601.70405593044075</v>
      </c>
    </row>
    <row r="116" spans="1:12" x14ac:dyDescent="0.25">
      <c r="A116">
        <v>570095</v>
      </c>
      <c r="B116">
        <v>14.18900013</v>
      </c>
      <c r="C116">
        <v>0.60750002000000003</v>
      </c>
      <c r="D116">
        <v>854.22497558999999</v>
      </c>
      <c r="E116">
        <v>1.2582999500000001</v>
      </c>
      <c r="F116">
        <v>1094.75598145</v>
      </c>
      <c r="G116">
        <v>1.5634000299999999</v>
      </c>
      <c r="H116">
        <v>9.9000003020963209E+37</v>
      </c>
      <c r="J116" s="2">
        <f>TREND(Calibration!$A$2:$A$4,Calibration!$B$2:$B$4,C116)</f>
        <v>419.75172182862639</v>
      </c>
      <c r="K116" s="2">
        <f>TREND(Calibration!$A$2:$A$4,Calibration!$C$2:$C$4,E116)</f>
        <v>488.96044139468421</v>
      </c>
      <c r="L116" s="2">
        <f>TREND(Calibration!$A$2:$A$4,Calibration!$D$2:$D$4,G116)</f>
        <v>603.47135546194966</v>
      </c>
    </row>
    <row r="117" spans="1:12" x14ac:dyDescent="0.25">
      <c r="A117">
        <v>575095</v>
      </c>
      <c r="B117">
        <v>14.20199966</v>
      </c>
      <c r="C117">
        <v>0.60540002999999998</v>
      </c>
      <c r="D117">
        <v>1276.3769531200001</v>
      </c>
      <c r="E117">
        <v>1.2577999799999999</v>
      </c>
      <c r="F117">
        <v>759.23999022999999</v>
      </c>
      <c r="G117">
        <v>1.56719995</v>
      </c>
      <c r="H117">
        <v>9.9000003020963209E+37</v>
      </c>
      <c r="J117" s="2">
        <f>TREND(Calibration!$A$2:$A$4,Calibration!$B$2:$B$4,C117)</f>
        <v>418.44449040294501</v>
      </c>
      <c r="K117" s="2">
        <f>TREND(Calibration!$A$2:$A$4,Calibration!$C$2:$C$4,E117)</f>
        <v>488.75945419208347</v>
      </c>
      <c r="L117" s="2">
        <f>TREND(Calibration!$A$2:$A$4,Calibration!$D$2:$D$4,G117)</f>
        <v>605.03312216794302</v>
      </c>
    </row>
    <row r="118" spans="1:12" x14ac:dyDescent="0.25">
      <c r="A118">
        <v>580096</v>
      </c>
      <c r="B118">
        <v>14.336000439999999</v>
      </c>
      <c r="C118">
        <v>0.60159998999999997</v>
      </c>
      <c r="D118">
        <v>1021.39501953</v>
      </c>
      <c r="E118">
        <v>1.26479995</v>
      </c>
      <c r="F118">
        <v>1235.74902344</v>
      </c>
      <c r="G118">
        <v>1.5618000000000001</v>
      </c>
      <c r="H118">
        <v>9.9000003020963209E+37</v>
      </c>
      <c r="J118" s="2">
        <f>TREND(Calibration!$A$2:$A$4,Calibration!$B$2:$B$4,C118)</f>
        <v>416.07898784967284</v>
      </c>
      <c r="K118" s="2">
        <f>TREND(Calibration!$A$2:$A$4,Calibration!$C$2:$C$4,E118)</f>
        <v>491.57343180791781</v>
      </c>
      <c r="L118" s="2">
        <f>TREND(Calibration!$A$2:$A$4,Calibration!$D$2:$D$4,G118)</f>
        <v>602.81374330627523</v>
      </c>
    </row>
    <row r="119" spans="1:12" x14ac:dyDescent="0.25">
      <c r="A119">
        <v>585095</v>
      </c>
      <c r="B119">
        <v>14.57900047</v>
      </c>
      <c r="C119">
        <v>0.60159998999999997</v>
      </c>
      <c r="D119">
        <v>626.22900390999996</v>
      </c>
      <c r="E119">
        <v>1.3085000499999999</v>
      </c>
      <c r="F119">
        <v>9.9000003020963209E+37</v>
      </c>
      <c r="G119">
        <v>1.5687999699999999</v>
      </c>
      <c r="H119">
        <v>9.9000003020963209E+37</v>
      </c>
      <c r="J119" s="2">
        <f>TREND(Calibration!$A$2:$A$4,Calibration!$B$2:$B$4,C119)</f>
        <v>416.07898784967284</v>
      </c>
      <c r="K119" s="2">
        <f>TREND(Calibration!$A$2:$A$4,Calibration!$C$2:$C$4,E119)</f>
        <v>509.1408075552024</v>
      </c>
      <c r="L119" s="2">
        <f>TREND(Calibration!$A$2:$A$4,Calibration!$D$2:$D$4,G119)</f>
        <v>605.69073021361851</v>
      </c>
    </row>
    <row r="120" spans="1:12" x14ac:dyDescent="0.25">
      <c r="A120">
        <v>590096</v>
      </c>
      <c r="B120">
        <v>14.74100018</v>
      </c>
      <c r="C120">
        <v>0.60970002000000001</v>
      </c>
      <c r="D120">
        <v>1192.39294434</v>
      </c>
      <c r="E120">
        <v>1.25989997</v>
      </c>
      <c r="F120">
        <v>1124.04199219</v>
      </c>
      <c r="G120">
        <v>1.5704</v>
      </c>
      <c r="H120">
        <v>9.9000003020963209E+37</v>
      </c>
      <c r="J120" s="2">
        <f>TREND(Calibration!$A$2:$A$4,Calibration!$B$2:$B$4,C120)</f>
        <v>421.1212088911833</v>
      </c>
      <c r="K120" s="2">
        <f>TREND(Calibration!$A$2:$A$4,Calibration!$C$2:$C$4,E120)</f>
        <v>489.60364707483529</v>
      </c>
      <c r="L120" s="2">
        <f>TREND(Calibration!$A$2:$A$4,Calibration!$D$2:$D$4,G120)</f>
        <v>606.34834236929305</v>
      </c>
    </row>
    <row r="121" spans="1:12" x14ac:dyDescent="0.25">
      <c r="A121">
        <v>595095</v>
      </c>
      <c r="B121">
        <v>14.71899986</v>
      </c>
      <c r="C121">
        <v>0.60000001999999997</v>
      </c>
      <c r="D121">
        <v>1199.3039550799999</v>
      </c>
      <c r="E121">
        <v>1.28639996</v>
      </c>
      <c r="F121">
        <v>892.44097899999997</v>
      </c>
      <c r="G121">
        <v>1.5704</v>
      </c>
      <c r="H121">
        <v>9.9000003020963209E+37</v>
      </c>
      <c r="J121" s="2">
        <f>TREND(Calibration!$A$2:$A$4,Calibration!$B$2:$B$4,C121)</f>
        <v>415.08301593354594</v>
      </c>
      <c r="K121" s="2">
        <f>TREND(Calibration!$A$2:$A$4,Calibration!$C$2:$C$4,E121)</f>
        <v>500.25660397034085</v>
      </c>
      <c r="L121" s="2">
        <f>TREND(Calibration!$A$2:$A$4,Calibration!$D$2:$D$4,G121)</f>
        <v>606.34834236929305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115</v>
      </c>
      <c r="B2">
        <v>14.663999560000001</v>
      </c>
      <c r="C2">
        <v>0.60540002999999998</v>
      </c>
      <c r="D2">
        <v>379.31600952000002</v>
      </c>
      <c r="E2">
        <v>1.2733999499999999</v>
      </c>
      <c r="F2">
        <v>9.9000003020963209E+37</v>
      </c>
      <c r="G2">
        <v>1.5687999699999999</v>
      </c>
      <c r="H2">
        <v>1334.01403809</v>
      </c>
      <c r="J2" s="2">
        <f>TREND(Calibration!$A$2:$A$4,Calibration!$B$2:$B$4,C2)</f>
        <v>418.44449040294501</v>
      </c>
      <c r="K2" s="2">
        <f>TREND(Calibration!$A$2:$A$4,Calibration!$C$2:$C$4,E2)</f>
        <v>495.03061912388841</v>
      </c>
      <c r="L2" s="2">
        <f>TREND(Calibration!$A$2:$A$4,Calibration!$D$2:$D$4,G2)</f>
        <v>605.69073021361851</v>
      </c>
      <c r="N2" s="2">
        <f>AVERAGE(J2:J121)</f>
        <v>417.09521961503117</v>
      </c>
    </row>
    <row r="3" spans="1:14" x14ac:dyDescent="0.25">
      <c r="A3">
        <v>5090</v>
      </c>
      <c r="B3">
        <v>14.46700001</v>
      </c>
      <c r="C3">
        <v>0.60000001999999997</v>
      </c>
      <c r="D3">
        <v>9.9000003020963209E+37</v>
      </c>
      <c r="E3">
        <v>1.3550000200000001</v>
      </c>
      <c r="F3">
        <v>639.58001708999996</v>
      </c>
      <c r="G3">
        <v>1.57579994</v>
      </c>
      <c r="H3">
        <v>9.9000003020963209E+37</v>
      </c>
      <c r="J3" s="2">
        <f>TREND(Calibration!$A$2:$A$4,Calibration!$B$2:$B$4,C3)</f>
        <v>415.08301593354594</v>
      </c>
      <c r="K3" s="2">
        <f>TREND(Calibration!$A$2:$A$4,Calibration!$C$2:$C$4,E3)</f>
        <v>527.83372691299473</v>
      </c>
      <c r="L3" s="2">
        <f>TREND(Calibration!$A$2:$A$4,Calibration!$D$2:$D$4,G3)</f>
        <v>608.5677171209619</v>
      </c>
    </row>
    <row r="4" spans="1:14" x14ac:dyDescent="0.25">
      <c r="A4">
        <v>10091</v>
      </c>
      <c r="B4">
        <v>14.30500031</v>
      </c>
      <c r="C4">
        <v>0.59509999000000002</v>
      </c>
      <c r="D4">
        <v>901.41101074000005</v>
      </c>
      <c r="E4">
        <v>1.3365999500000001</v>
      </c>
      <c r="F4">
        <v>716.74902343999997</v>
      </c>
      <c r="G4">
        <v>1.56449997</v>
      </c>
      <c r="H4">
        <v>9.9000003020963209E+37</v>
      </c>
      <c r="J4" s="2">
        <f>TREND(Calibration!$A$2:$A$4,Calibration!$B$2:$B$4,C4)</f>
        <v>412.03277607393653</v>
      </c>
      <c r="K4" s="2">
        <f>TREND(Calibration!$A$2:$A$4,Calibration!$C$2:$C$4,E4)</f>
        <v>520.43692591102138</v>
      </c>
      <c r="L4" s="2">
        <f>TREND(Calibration!$A$2:$A$4,Calibration!$D$2:$D$4,G4)</f>
        <v>603.9234306821096</v>
      </c>
    </row>
    <row r="5" spans="1:14" x14ac:dyDescent="0.25">
      <c r="A5">
        <v>15091</v>
      </c>
      <c r="B5">
        <v>14.196999549999999</v>
      </c>
      <c r="C5">
        <v>0.61019999000000003</v>
      </c>
      <c r="D5">
        <v>464.72399902000001</v>
      </c>
      <c r="E5">
        <v>1.4046000199999999</v>
      </c>
      <c r="F5">
        <v>1240.6889648399999</v>
      </c>
      <c r="G5">
        <v>1.56500006</v>
      </c>
      <c r="H5">
        <v>9.9000003020963209E+37</v>
      </c>
      <c r="J5" s="2">
        <f>TREND(Calibration!$A$2:$A$4,Calibration!$B$2:$B$4,C5)</f>
        <v>421.43243727603175</v>
      </c>
      <c r="K5" s="2">
        <f>TREND(Calibration!$A$2:$A$4,Calibration!$C$2:$C$4,E5)</f>
        <v>547.77285375859276</v>
      </c>
      <c r="L5" s="2">
        <f>TREND(Calibration!$A$2:$A$4,Calibration!$D$2:$D$4,G5)</f>
        <v>604.1289676176242</v>
      </c>
    </row>
    <row r="6" spans="1:14" x14ac:dyDescent="0.25">
      <c r="A6">
        <v>20092</v>
      </c>
      <c r="B6">
        <v>14.06400013</v>
      </c>
      <c r="C6">
        <v>0.59939998000000005</v>
      </c>
      <c r="D6">
        <v>9.9000003020963209E+37</v>
      </c>
      <c r="E6">
        <v>1.26049995</v>
      </c>
      <c r="F6">
        <v>880.33502196999996</v>
      </c>
      <c r="G6">
        <v>1.5687999699999999</v>
      </c>
      <c r="H6">
        <v>9.9000003020963209E+37</v>
      </c>
      <c r="J6" s="2">
        <f>TREND(Calibration!$A$2:$A$4,Calibration!$B$2:$B$4,C6)</f>
        <v>414.70949456217483</v>
      </c>
      <c r="K6" s="2">
        <f>TREND(Calibration!$A$2:$A$4,Calibration!$C$2:$C$4,E6)</f>
        <v>489.84483814993251</v>
      </c>
      <c r="L6" s="2">
        <f>TREND(Calibration!$A$2:$A$4,Calibration!$D$2:$D$4,G6)</f>
        <v>605.69073021361851</v>
      </c>
    </row>
    <row r="7" spans="1:14" x14ac:dyDescent="0.25">
      <c r="A7">
        <v>25091</v>
      </c>
      <c r="B7">
        <v>14.184000019999999</v>
      </c>
      <c r="C7">
        <v>0.59939998000000005</v>
      </c>
      <c r="D7">
        <v>463.60699462999997</v>
      </c>
      <c r="E7">
        <v>1.2610000400000001</v>
      </c>
      <c r="F7">
        <v>9.9000003020963209E+37</v>
      </c>
      <c r="G7">
        <v>1.56939995</v>
      </c>
      <c r="H7">
        <v>1115.4360351600001</v>
      </c>
      <c r="J7" s="2">
        <f>TREND(Calibration!$A$2:$A$4,Calibration!$B$2:$B$4,C7)</f>
        <v>414.70949456217483</v>
      </c>
      <c r="K7" s="2">
        <f>TREND(Calibration!$A$2:$A$4,Calibration!$C$2:$C$4,E7)</f>
        <v>490.0458735923562</v>
      </c>
      <c r="L7" s="2">
        <f>TREND(Calibration!$A$2:$A$4,Calibration!$D$2:$D$4,G7)</f>
        <v>605.93732192824984</v>
      </c>
    </row>
    <row r="8" spans="1:14" x14ac:dyDescent="0.25">
      <c r="A8">
        <v>30094</v>
      </c>
      <c r="B8">
        <v>14.38799953</v>
      </c>
      <c r="C8">
        <v>0.60540002999999998</v>
      </c>
      <c r="D8">
        <v>1059.39294434</v>
      </c>
      <c r="E8">
        <v>1.2496999499999999</v>
      </c>
      <c r="F8">
        <v>1029.8339843700001</v>
      </c>
      <c r="G8">
        <v>1.56830001</v>
      </c>
      <c r="H8">
        <v>9.9000003020963209E+37</v>
      </c>
      <c r="J8" s="2">
        <f>TREND(Calibration!$A$2:$A$4,Calibration!$B$2:$B$4,C8)</f>
        <v>418.44449040294501</v>
      </c>
      <c r="K8" s="2">
        <f>TREND(Calibration!$A$2:$A$4,Calibration!$C$2:$C$4,E8)</f>
        <v>485.50325407871355</v>
      </c>
      <c r="L8" s="2">
        <f>TREND(Calibration!$A$2:$A$4,Calibration!$D$2:$D$4,G8)</f>
        <v>605.4852467080899</v>
      </c>
    </row>
    <row r="9" spans="1:14" x14ac:dyDescent="0.25">
      <c r="A9">
        <v>35093</v>
      </c>
      <c r="B9">
        <v>14.56999969</v>
      </c>
      <c r="C9">
        <v>0.60320001999999995</v>
      </c>
      <c r="D9">
        <v>1170.6540527300001</v>
      </c>
      <c r="E9">
        <v>1.2668999400000001</v>
      </c>
      <c r="F9">
        <v>1209.6629638700001</v>
      </c>
      <c r="G9">
        <v>1.5677000299999999</v>
      </c>
      <c r="H9">
        <v>9.9000003020963209E+37</v>
      </c>
      <c r="J9" s="2">
        <f>TREND(Calibration!$A$2:$A$4,Calibration!$B$2:$B$4,C9)</f>
        <v>417.07499711544688</v>
      </c>
      <c r="K9" s="2">
        <f>TREND(Calibration!$A$2:$A$4,Calibration!$C$2:$C$4,E9)</f>
        <v>492.41762469066958</v>
      </c>
      <c r="L9" s="2">
        <f>TREND(Calibration!$A$2:$A$4,Calibration!$D$2:$D$4,G9)</f>
        <v>605.23865499345857</v>
      </c>
    </row>
    <row r="10" spans="1:14" x14ac:dyDescent="0.25">
      <c r="A10">
        <v>40094</v>
      </c>
      <c r="B10">
        <v>14.791000370000001</v>
      </c>
      <c r="C10">
        <v>0.6038</v>
      </c>
      <c r="D10">
        <v>510.57901000999999</v>
      </c>
      <c r="E10">
        <v>1.2841999500000001</v>
      </c>
      <c r="F10">
        <v>9.9000003020963209E+37</v>
      </c>
      <c r="G10">
        <v>1.56939995</v>
      </c>
      <c r="H10">
        <v>9.9000003020963209E+37</v>
      </c>
      <c r="J10" s="2">
        <f>TREND(Calibration!$A$2:$A$4,Calibration!$B$2:$B$4,C10)</f>
        <v>417.44848113717097</v>
      </c>
      <c r="K10" s="2">
        <f>TREND(Calibration!$A$2:$A$4,Calibration!$C$2:$C$4,E10)</f>
        <v>499.37220319510732</v>
      </c>
      <c r="L10" s="2">
        <f>TREND(Calibration!$A$2:$A$4,Calibration!$D$2:$D$4,G10)</f>
        <v>605.93732192824984</v>
      </c>
    </row>
    <row r="11" spans="1:14" x14ac:dyDescent="0.25">
      <c r="A11">
        <v>45094</v>
      </c>
      <c r="B11">
        <v>14.772000309999999</v>
      </c>
      <c r="C11">
        <v>0.61400001999999998</v>
      </c>
      <c r="D11">
        <v>1042.1870117200001</v>
      </c>
      <c r="E11">
        <v>1.2798999499999999</v>
      </c>
      <c r="F11">
        <v>937.54400635000002</v>
      </c>
      <c r="G11">
        <v>1.5704</v>
      </c>
      <c r="H11">
        <v>9.9000003020963209E+37</v>
      </c>
      <c r="J11" s="2">
        <f>TREND(Calibration!$A$2:$A$4,Calibration!$B$2:$B$4,C11)</f>
        <v>423.7979336043627</v>
      </c>
      <c r="K11" s="2">
        <f>TREND(Calibration!$A$2:$A$4,Calibration!$C$2:$C$4,E11)</f>
        <v>497.64360953712196</v>
      </c>
      <c r="L11" s="2">
        <f>TREND(Calibration!$A$2:$A$4,Calibration!$D$2:$D$4,G11)</f>
        <v>606.34834236929305</v>
      </c>
    </row>
    <row r="12" spans="1:14" x14ac:dyDescent="0.25">
      <c r="A12">
        <v>50096</v>
      </c>
      <c r="B12">
        <v>14.678000450000001</v>
      </c>
      <c r="C12">
        <v>0.61729997000000003</v>
      </c>
      <c r="D12">
        <v>641.45001220999995</v>
      </c>
      <c r="E12">
        <v>1.2776999499999999</v>
      </c>
      <c r="F12">
        <v>9.9000003020963209E+37</v>
      </c>
      <c r="G12">
        <v>1.5709999800000001</v>
      </c>
      <c r="H12">
        <v>1165.4930419899999</v>
      </c>
      <c r="J12" s="2">
        <f>TREND(Calibration!$A$2:$A$4,Calibration!$B$2:$B$4,C12)</f>
        <v>425.8521330734921</v>
      </c>
      <c r="K12" s="2">
        <f>TREND(Calibration!$A$2:$A$4,Calibration!$C$2:$C$4,E12)</f>
        <v>496.75921278187366</v>
      </c>
      <c r="L12" s="2">
        <f>TREND(Calibration!$A$2:$A$4,Calibration!$D$2:$D$4,G12)</f>
        <v>606.59493408392439</v>
      </c>
    </row>
    <row r="13" spans="1:14" x14ac:dyDescent="0.25">
      <c r="A13">
        <v>55095</v>
      </c>
      <c r="B13">
        <v>14.53199959</v>
      </c>
      <c r="C13">
        <v>0.61510003000000002</v>
      </c>
      <c r="D13">
        <v>891.62200928000004</v>
      </c>
      <c r="E13">
        <v>1.4078999800000001</v>
      </c>
      <c r="F13">
        <v>9.9000003020963209E+37</v>
      </c>
      <c r="G13">
        <v>1.56939995</v>
      </c>
      <c r="H13">
        <v>9.9000003020963209E+37</v>
      </c>
      <c r="J13" s="2">
        <f>TREND(Calibration!$A$2:$A$4,Calibration!$B$2:$B$4,C13)</f>
        <v>424.48268336058237</v>
      </c>
      <c r="K13" s="2">
        <f>TREND(Calibration!$A$2:$A$4,Calibration!$C$2:$C$4,E13)</f>
        <v>549.09943281152414</v>
      </c>
      <c r="L13" s="2">
        <f>TREND(Calibration!$A$2:$A$4,Calibration!$D$2:$D$4,G13)</f>
        <v>605.93732192824984</v>
      </c>
    </row>
    <row r="14" spans="1:14" x14ac:dyDescent="0.25">
      <c r="A14">
        <v>60095</v>
      </c>
      <c r="B14">
        <v>14.333999629999999</v>
      </c>
      <c r="C14">
        <v>0.61940002000000005</v>
      </c>
      <c r="D14">
        <v>750.69000243999994</v>
      </c>
      <c r="E14">
        <v>1.3285000300000001</v>
      </c>
      <c r="F14">
        <v>9.9000003020963209E+37</v>
      </c>
      <c r="G14">
        <v>1.57579994</v>
      </c>
      <c r="H14">
        <v>9.9000003020963209E+37</v>
      </c>
      <c r="J14" s="2">
        <f>TREND(Calibration!$A$2:$A$4,Calibration!$B$2:$B$4,C14)</f>
        <v>427.15940184882061</v>
      </c>
      <c r="K14" s="2">
        <f>TREND(Calibration!$A$2:$A$4,Calibration!$C$2:$C$4,E14)</f>
        <v>517.18077001748918</v>
      </c>
      <c r="L14" s="2">
        <f>TREND(Calibration!$A$2:$A$4,Calibration!$D$2:$D$4,G14)</f>
        <v>608.5677171209619</v>
      </c>
    </row>
    <row r="15" spans="1:14" x14ac:dyDescent="0.25">
      <c r="A15">
        <v>65096</v>
      </c>
      <c r="B15">
        <v>14.164999959999999</v>
      </c>
      <c r="C15">
        <v>0.60750002000000003</v>
      </c>
      <c r="D15">
        <v>830.25598145000004</v>
      </c>
      <c r="E15">
        <v>1.31930006</v>
      </c>
      <c r="F15">
        <v>9.9000003020963209E+37</v>
      </c>
      <c r="G15">
        <v>1.57149994</v>
      </c>
      <c r="H15">
        <v>9.9000003020963209E+37</v>
      </c>
      <c r="J15" s="2">
        <f>TREND(Calibration!$A$2:$A$4,Calibration!$B$2:$B$4,C15)</f>
        <v>419.75172182862639</v>
      </c>
      <c r="K15" s="2">
        <f>TREND(Calibration!$A$2:$A$4,Calibration!$C$2:$C$4,E15)</f>
        <v>513.48239564640653</v>
      </c>
      <c r="L15" s="2">
        <f>TREND(Calibration!$A$2:$A$4,Calibration!$D$2:$D$4,G15)</f>
        <v>606.80041758945299</v>
      </c>
    </row>
    <row r="16" spans="1:14" x14ac:dyDescent="0.25">
      <c r="A16">
        <v>70097</v>
      </c>
      <c r="B16">
        <v>14.067999840000001</v>
      </c>
      <c r="C16">
        <v>0.59570003000000005</v>
      </c>
      <c r="D16">
        <v>1173.6040039100001</v>
      </c>
      <c r="E16">
        <v>1.3069000200000001</v>
      </c>
      <c r="F16">
        <v>871.59698486000002</v>
      </c>
      <c r="G16">
        <v>1.55910003</v>
      </c>
      <c r="H16">
        <v>9.9000003020963209E+37</v>
      </c>
      <c r="J16" s="2">
        <f>TREND(Calibration!$A$2:$A$4,Calibration!$B$2:$B$4,C16)</f>
        <v>412.40629744530776</v>
      </c>
      <c r="K16" s="2">
        <f>TREND(Calibration!$A$2:$A$4,Calibration!$C$2:$C$4,E16)</f>
        <v>508.49759785506603</v>
      </c>
      <c r="L16" s="2">
        <f>TREND(Calibration!$A$2:$A$4,Calibration!$D$2:$D$4,G16)</f>
        <v>601.70405593044075</v>
      </c>
    </row>
    <row r="17" spans="1:12" x14ac:dyDescent="0.25">
      <c r="A17">
        <v>75098</v>
      </c>
      <c r="B17">
        <v>14.05799961</v>
      </c>
      <c r="C17">
        <v>0.59130000999999999</v>
      </c>
      <c r="D17">
        <v>1284.5670166</v>
      </c>
      <c r="E17">
        <v>1.2826000500000001</v>
      </c>
      <c r="F17">
        <v>436.29998778999999</v>
      </c>
      <c r="G17">
        <v>1.5607000600000001</v>
      </c>
      <c r="H17">
        <v>9.9000003020963209E+37</v>
      </c>
      <c r="J17" s="2">
        <f>TREND(Calibration!$A$2:$A$4,Calibration!$B$2:$B$4,C17)</f>
        <v>409.6673108703115</v>
      </c>
      <c r="K17" s="2">
        <f>TREND(Calibration!$A$2:$A$4,Calibration!$C$2:$C$4,E17)</f>
        <v>498.72904575477935</v>
      </c>
      <c r="L17" s="2">
        <f>TREND(Calibration!$A$2:$A$4,Calibration!$D$2:$D$4,G17)</f>
        <v>602.36166808611529</v>
      </c>
    </row>
    <row r="18" spans="1:12" x14ac:dyDescent="0.25">
      <c r="A18">
        <v>80097</v>
      </c>
      <c r="B18">
        <v>14.269000050000001</v>
      </c>
      <c r="C18">
        <v>0.59189999000000004</v>
      </c>
      <c r="D18">
        <v>1203.0989990200001</v>
      </c>
      <c r="E18">
        <v>1.27289999</v>
      </c>
      <c r="F18">
        <v>445.72198486000002</v>
      </c>
      <c r="G18">
        <v>1.5769000099999999</v>
      </c>
      <c r="H18">
        <v>9.9000003020963209E+37</v>
      </c>
      <c r="J18" s="2">
        <f>TREND(Calibration!$A$2:$A$4,Calibration!$B$2:$B$4,C18)</f>
        <v>410.04079489203559</v>
      </c>
      <c r="K18" s="2">
        <f>TREND(Calibration!$A$2:$A$4,Calibration!$C$2:$C$4,E18)</f>
        <v>494.82963594127301</v>
      </c>
      <c r="L18" s="2">
        <f>TREND(Calibration!$A$2:$A$4,Calibration!$D$2:$D$4,G18)</f>
        <v>609.01984577110773</v>
      </c>
    </row>
    <row r="19" spans="1:12" x14ac:dyDescent="0.25">
      <c r="A19">
        <v>85098</v>
      </c>
      <c r="B19">
        <v>14.498999599999999</v>
      </c>
      <c r="C19">
        <v>0.60110003000000001</v>
      </c>
      <c r="D19">
        <v>1194.16894531</v>
      </c>
      <c r="E19">
        <v>1.2755999600000001</v>
      </c>
      <c r="F19">
        <v>156.95700073</v>
      </c>
      <c r="G19">
        <v>1.5748000099999999</v>
      </c>
      <c r="H19">
        <v>9.9000003020963209E+37</v>
      </c>
      <c r="J19" s="2">
        <f>TREND(Calibration!$A$2:$A$4,Calibration!$B$2:$B$4,C19)</f>
        <v>415.76776568976561</v>
      </c>
      <c r="K19" s="2">
        <f>TREND(Calibration!$A$2:$A$4,Calibration!$C$2:$C$4,E19)</f>
        <v>495.91501989912206</v>
      </c>
      <c r="L19" s="2">
        <f>TREND(Calibration!$A$2:$A$4,Calibration!$D$2:$D$4,G19)</f>
        <v>608.15674599990564</v>
      </c>
    </row>
    <row r="20" spans="1:12" x14ac:dyDescent="0.25">
      <c r="A20">
        <v>90097</v>
      </c>
      <c r="B20">
        <v>14.684000019999999</v>
      </c>
      <c r="C20">
        <v>0.59350002000000002</v>
      </c>
      <c r="D20">
        <v>1125.1760253899999</v>
      </c>
      <c r="E20">
        <v>1.27719998</v>
      </c>
      <c r="F20">
        <v>476.97698974999997</v>
      </c>
      <c r="G20">
        <v>1.5748000099999999</v>
      </c>
      <c r="H20">
        <v>9.9000003020963209E+37</v>
      </c>
      <c r="J20" s="2">
        <f>TREND(Calibration!$A$2:$A$4,Calibration!$B$2:$B$4,C20)</f>
        <v>411.03680415780963</v>
      </c>
      <c r="K20" s="2">
        <f>TREND(Calibration!$A$2:$A$4,Calibration!$C$2:$C$4,E20)</f>
        <v>496.55822557927308</v>
      </c>
      <c r="L20" s="2">
        <f>TREND(Calibration!$A$2:$A$4,Calibration!$D$2:$D$4,G20)</f>
        <v>608.15674599990564</v>
      </c>
    </row>
    <row r="21" spans="1:12" x14ac:dyDescent="0.25">
      <c r="A21">
        <v>95097</v>
      </c>
      <c r="B21">
        <v>14.67500019</v>
      </c>
      <c r="C21">
        <v>0.59509999000000002</v>
      </c>
      <c r="D21">
        <v>1087.2449951200001</v>
      </c>
      <c r="E21">
        <v>1.2884999500000001</v>
      </c>
      <c r="F21">
        <v>432.45401000999999</v>
      </c>
      <c r="G21">
        <v>1.57579994</v>
      </c>
      <c r="H21">
        <v>9.9000003020963209E+37</v>
      </c>
      <c r="J21" s="2">
        <f>TREND(Calibration!$A$2:$A$4,Calibration!$B$2:$B$4,C21)</f>
        <v>412.03277607393653</v>
      </c>
      <c r="K21" s="2">
        <f>TREND(Calibration!$A$2:$A$4,Calibration!$C$2:$C$4,E21)</f>
        <v>501.10079685309267</v>
      </c>
      <c r="L21" s="2">
        <f>TREND(Calibration!$A$2:$A$4,Calibration!$D$2:$D$4,G21)</f>
        <v>608.5677171209619</v>
      </c>
    </row>
    <row r="22" spans="1:12" x14ac:dyDescent="0.25">
      <c r="A22">
        <v>100099</v>
      </c>
      <c r="B22">
        <v>14.62899971</v>
      </c>
      <c r="C22">
        <v>0.60750002000000003</v>
      </c>
      <c r="D22">
        <v>586.46099853999999</v>
      </c>
      <c r="E22">
        <v>1.2702000099999999</v>
      </c>
      <c r="F22">
        <v>1021.40698242</v>
      </c>
      <c r="G22">
        <v>1.5666999800000001</v>
      </c>
      <c r="H22">
        <v>9.9000003020963209E+37</v>
      </c>
      <c r="J22" s="2">
        <f>TREND(Calibration!$A$2:$A$4,Calibration!$B$2:$B$4,C22)</f>
        <v>419.75172182862639</v>
      </c>
      <c r="K22" s="2">
        <f>TREND(Calibration!$A$2:$A$4,Calibration!$C$2:$C$4,E22)</f>
        <v>493.74424796343874</v>
      </c>
      <c r="L22" s="2">
        <f>TREND(Calibration!$A$2:$A$4,Calibration!$D$2:$D$4,G22)</f>
        <v>604.82763455241547</v>
      </c>
    </row>
    <row r="23" spans="1:12" x14ac:dyDescent="0.25">
      <c r="A23">
        <v>105098</v>
      </c>
      <c r="B23">
        <v>14.458000180000001</v>
      </c>
      <c r="C23">
        <v>0.60809999999999997</v>
      </c>
      <c r="D23">
        <v>1326.9699707</v>
      </c>
      <c r="E23">
        <v>1.2632000400000001</v>
      </c>
      <c r="F23">
        <v>749.31896973000005</v>
      </c>
      <c r="G23">
        <v>1.56500006</v>
      </c>
      <c r="H23">
        <v>9.9000003020963209E+37</v>
      </c>
      <c r="J23" s="2">
        <f>TREND(Calibration!$A$2:$A$4,Calibration!$B$2:$B$4,C23)</f>
        <v>420.12520585035037</v>
      </c>
      <c r="K23" s="2">
        <f>TREND(Calibration!$A$2:$A$4,Calibration!$C$2:$C$4,E23)</f>
        <v>490.93027034760451</v>
      </c>
      <c r="L23" s="2">
        <f>TREND(Calibration!$A$2:$A$4,Calibration!$D$2:$D$4,G23)</f>
        <v>604.1289676176242</v>
      </c>
    </row>
    <row r="24" spans="1:12" x14ac:dyDescent="0.25">
      <c r="A24">
        <v>110100</v>
      </c>
      <c r="B24">
        <v>14.321000099999999</v>
      </c>
      <c r="C24">
        <v>0.61019999000000003</v>
      </c>
      <c r="D24">
        <v>1264.6419677700001</v>
      </c>
      <c r="E24">
        <v>1.2632000400000001</v>
      </c>
      <c r="F24">
        <v>9.9000003020963209E+37</v>
      </c>
      <c r="G24">
        <v>1.5618000000000001</v>
      </c>
      <c r="H24">
        <v>9.9000003020963209E+37</v>
      </c>
      <c r="J24" s="2">
        <f>TREND(Calibration!$A$2:$A$4,Calibration!$B$2:$B$4,C24)</f>
        <v>421.43243727603175</v>
      </c>
      <c r="K24" s="2">
        <f>TREND(Calibration!$A$2:$A$4,Calibration!$C$2:$C$4,E24)</f>
        <v>490.93027034760451</v>
      </c>
      <c r="L24" s="2">
        <f>TREND(Calibration!$A$2:$A$4,Calibration!$D$2:$D$4,G24)</f>
        <v>602.81374330627523</v>
      </c>
    </row>
    <row r="25" spans="1:12" x14ac:dyDescent="0.25">
      <c r="A25">
        <v>115099</v>
      </c>
      <c r="B25">
        <v>14.166000370000001</v>
      </c>
      <c r="C25">
        <v>0.6038</v>
      </c>
      <c r="D25">
        <v>898.53399658000001</v>
      </c>
      <c r="E25">
        <v>1.2620999799999999</v>
      </c>
      <c r="F25">
        <v>1325.6419677700001</v>
      </c>
      <c r="G25">
        <v>1.55369997</v>
      </c>
      <c r="H25">
        <v>9.9000003020963209E+37</v>
      </c>
      <c r="J25" s="2">
        <f>TREND(Calibration!$A$2:$A$4,Calibration!$B$2:$B$4,C25)</f>
        <v>417.44848113717097</v>
      </c>
      <c r="K25" s="2">
        <f>TREND(Calibration!$A$2:$A$4,Calibration!$C$2:$C$4,E25)</f>
        <v>490.48804785006877</v>
      </c>
      <c r="L25" s="2">
        <f>TREND(Calibration!$A$2:$A$4,Calibration!$D$2:$D$4,G25)</f>
        <v>599.48463185878495</v>
      </c>
    </row>
    <row r="26" spans="1:12" x14ac:dyDescent="0.25">
      <c r="A26">
        <v>120099</v>
      </c>
      <c r="B26">
        <v>14.10999966</v>
      </c>
      <c r="C26">
        <v>0.59729999</v>
      </c>
      <c r="D26">
        <v>927.02301024999997</v>
      </c>
      <c r="E26">
        <v>1.25940001</v>
      </c>
      <c r="F26">
        <v>992.74902343999997</v>
      </c>
      <c r="G26">
        <v>1.5666999800000001</v>
      </c>
      <c r="H26">
        <v>9.9000003020963209E+37</v>
      </c>
      <c r="J26" s="2">
        <f>TREND(Calibration!$A$2:$A$4,Calibration!$B$2:$B$4,C26)</f>
        <v>413.40226313649345</v>
      </c>
      <c r="K26" s="2">
        <f>TREND(Calibration!$A$2:$A$4,Calibration!$C$2:$C$4,E26)</f>
        <v>489.40266389221983</v>
      </c>
      <c r="L26" s="2">
        <f>TREND(Calibration!$A$2:$A$4,Calibration!$D$2:$D$4,G26)</f>
        <v>604.82763455241547</v>
      </c>
    </row>
    <row r="27" spans="1:12" x14ac:dyDescent="0.25">
      <c r="A27">
        <v>125099</v>
      </c>
      <c r="B27">
        <v>14.17199993</v>
      </c>
      <c r="C27">
        <v>0.59130000999999999</v>
      </c>
      <c r="D27">
        <v>1213.50598145</v>
      </c>
      <c r="E27">
        <v>1.25940001</v>
      </c>
      <c r="F27">
        <v>473.20300293000003</v>
      </c>
      <c r="G27">
        <v>1.56289995</v>
      </c>
      <c r="H27">
        <v>9.9000003020963209E+37</v>
      </c>
      <c r="J27" s="2">
        <f>TREND(Calibration!$A$2:$A$4,Calibration!$B$2:$B$4,C27)</f>
        <v>409.6673108703115</v>
      </c>
      <c r="K27" s="2">
        <f>TREND(Calibration!$A$2:$A$4,Calibration!$C$2:$C$4,E27)</f>
        <v>489.40266389221983</v>
      </c>
      <c r="L27" s="2">
        <f>TREND(Calibration!$A$2:$A$4,Calibration!$D$2:$D$4,G27)</f>
        <v>603.26582263643411</v>
      </c>
    </row>
    <row r="28" spans="1:12" x14ac:dyDescent="0.25">
      <c r="A28">
        <v>130099</v>
      </c>
      <c r="B28">
        <v>14.3409996</v>
      </c>
      <c r="C28">
        <v>0.58759998999999996</v>
      </c>
      <c r="D28">
        <v>1041.9239502</v>
      </c>
      <c r="E28">
        <v>1.2567000399999999</v>
      </c>
      <c r="F28">
        <v>198.78300476000001</v>
      </c>
      <c r="G28">
        <v>1.5666999800000001</v>
      </c>
      <c r="H28">
        <v>9.9000003020963209E+37</v>
      </c>
      <c r="J28" s="2">
        <f>TREND(Calibration!$A$2:$A$4,Calibration!$B$2:$B$4,C28)</f>
        <v>407.36407017885614</v>
      </c>
      <c r="K28" s="2">
        <f>TREND(Calibration!$A$2:$A$4,Calibration!$C$2:$C$4,E28)</f>
        <v>488.31727993437084</v>
      </c>
      <c r="L28" s="2">
        <f>TREND(Calibration!$A$2:$A$4,Calibration!$D$2:$D$4,G28)</f>
        <v>604.82763455241547</v>
      </c>
    </row>
    <row r="29" spans="1:12" x14ac:dyDescent="0.25">
      <c r="A29">
        <v>135099</v>
      </c>
      <c r="B29">
        <v>14.55500031</v>
      </c>
      <c r="C29">
        <v>0.58700001000000002</v>
      </c>
      <c r="D29">
        <v>1036.79296875</v>
      </c>
      <c r="E29">
        <v>1.2539999500000001</v>
      </c>
      <c r="F29">
        <v>259.08300781000003</v>
      </c>
      <c r="G29">
        <v>1.56400001</v>
      </c>
      <c r="H29">
        <v>9.9000003020963209E+37</v>
      </c>
      <c r="J29" s="2">
        <f>TREND(Calibration!$A$2:$A$4,Calibration!$B$2:$B$4,C29)</f>
        <v>406.9905861571321</v>
      </c>
      <c r="K29" s="2">
        <f>TREND(Calibration!$A$2:$A$4,Calibration!$C$2:$C$4,E29)</f>
        <v>487.23184773669891</v>
      </c>
      <c r="L29" s="2">
        <f>TREND(Calibration!$A$2:$A$4,Calibration!$D$2:$D$4,G29)</f>
        <v>603.71794717658099</v>
      </c>
    </row>
    <row r="30" spans="1:12" x14ac:dyDescent="0.25">
      <c r="A30">
        <v>140099</v>
      </c>
      <c r="B30">
        <v>14.70699978</v>
      </c>
      <c r="C30">
        <v>0.59619999000000001</v>
      </c>
      <c r="D30">
        <v>977.39398193</v>
      </c>
      <c r="E30">
        <v>1.2528999999999999</v>
      </c>
      <c r="F30">
        <v>406.87399291999998</v>
      </c>
      <c r="G30">
        <v>1.56289995</v>
      </c>
      <c r="H30">
        <v>9.9000003020963209E+37</v>
      </c>
      <c r="J30" s="2">
        <f>TREND(Calibration!$A$2:$A$4,Calibration!$B$2:$B$4,C30)</f>
        <v>412.71751960521499</v>
      </c>
      <c r="K30" s="2">
        <f>TREND(Calibration!$A$2:$A$4,Calibration!$C$2:$C$4,E30)</f>
        <v>486.78966945900095</v>
      </c>
      <c r="L30" s="2">
        <f>TREND(Calibration!$A$2:$A$4,Calibration!$D$2:$D$4,G30)</f>
        <v>603.26582263643411</v>
      </c>
    </row>
    <row r="31" spans="1:12" x14ac:dyDescent="0.25">
      <c r="A31">
        <v>145100</v>
      </c>
      <c r="B31">
        <v>14.739999770000001</v>
      </c>
      <c r="C31">
        <v>0.60540002999999998</v>
      </c>
      <c r="D31">
        <v>902.09698486000002</v>
      </c>
      <c r="E31">
        <v>1.2524000399999999</v>
      </c>
      <c r="F31">
        <v>779.17401123000002</v>
      </c>
      <c r="G31">
        <v>1.5634000299999999</v>
      </c>
      <c r="H31">
        <v>9.9000003020963209E+37</v>
      </c>
      <c r="J31" s="2">
        <f>TREND(Calibration!$A$2:$A$4,Calibration!$B$2:$B$4,C31)</f>
        <v>418.44449040294501</v>
      </c>
      <c r="K31" s="2">
        <f>TREND(Calibration!$A$2:$A$4,Calibration!$C$2:$C$4,E31)</f>
        <v>486.58868627638554</v>
      </c>
      <c r="L31" s="2">
        <f>TREND(Calibration!$A$2:$A$4,Calibration!$D$2:$D$4,G31)</f>
        <v>603.47135546194966</v>
      </c>
    </row>
    <row r="32" spans="1:12" x14ac:dyDescent="0.25">
      <c r="A32">
        <v>150099</v>
      </c>
      <c r="B32">
        <v>14.60999966</v>
      </c>
      <c r="C32">
        <v>0.60540002999999998</v>
      </c>
      <c r="D32">
        <v>862.00701904000005</v>
      </c>
      <c r="E32">
        <v>1.2464</v>
      </c>
      <c r="F32">
        <v>1334.5949707</v>
      </c>
      <c r="G32">
        <v>1.56830001</v>
      </c>
      <c r="H32">
        <v>9.9000003020963209E+37</v>
      </c>
      <c r="J32" s="2">
        <f>TREND(Calibration!$A$2:$A$4,Calibration!$B$2:$B$4,C32)</f>
        <v>418.44449040294501</v>
      </c>
      <c r="K32" s="2">
        <f>TREND(Calibration!$A$2:$A$4,Calibration!$C$2:$C$4,E32)</f>
        <v>484.17667904576734</v>
      </c>
      <c r="L32" s="2">
        <f>TREND(Calibration!$A$2:$A$4,Calibration!$D$2:$D$4,G32)</f>
        <v>605.4852467080899</v>
      </c>
    </row>
    <row r="33" spans="1:12" x14ac:dyDescent="0.25">
      <c r="A33">
        <v>155110</v>
      </c>
      <c r="B33">
        <v>14.399000170000001</v>
      </c>
      <c r="C33">
        <v>0.59240000999999998</v>
      </c>
      <c r="D33">
        <v>1236.35998535</v>
      </c>
      <c r="E33">
        <v>1.2486000100000001</v>
      </c>
      <c r="F33">
        <v>990.70397949000005</v>
      </c>
      <c r="G33">
        <v>1.56939995</v>
      </c>
      <c r="H33">
        <v>9.9000003020963209E+37</v>
      </c>
      <c r="J33" s="2">
        <f>TREND(Calibration!$A$2:$A$4,Calibration!$B$2:$B$4,C33)</f>
        <v>410.35205440158995</v>
      </c>
      <c r="K33" s="2">
        <f>TREND(Calibration!$A$2:$A$4,Calibration!$C$2:$C$4,E33)</f>
        <v>485.06107982100099</v>
      </c>
      <c r="L33" s="2">
        <f>TREND(Calibration!$A$2:$A$4,Calibration!$D$2:$D$4,G33)</f>
        <v>605.93732192824984</v>
      </c>
    </row>
    <row r="34" spans="1:12" x14ac:dyDescent="0.25">
      <c r="A34">
        <v>160100</v>
      </c>
      <c r="B34">
        <v>14.31200027</v>
      </c>
      <c r="C34">
        <v>0.59460002000000001</v>
      </c>
      <c r="D34">
        <v>415.17401123000002</v>
      </c>
      <c r="E34">
        <v>1.2506999999999999</v>
      </c>
      <c r="F34">
        <v>1241.13793945</v>
      </c>
      <c r="G34">
        <v>1.5704</v>
      </c>
      <c r="H34">
        <v>9.9000003020963209E+37</v>
      </c>
      <c r="J34" s="2">
        <f>TREND(Calibration!$A$2:$A$4,Calibration!$B$2:$B$4,C34)</f>
        <v>411.72154768908808</v>
      </c>
      <c r="K34" s="2">
        <f>TREND(Calibration!$A$2:$A$4,Calibration!$C$2:$C$4,E34)</f>
        <v>485.90527270375264</v>
      </c>
      <c r="L34" s="2">
        <f>TREND(Calibration!$A$2:$A$4,Calibration!$D$2:$D$4,G34)</f>
        <v>606.34834236929305</v>
      </c>
    </row>
    <row r="35" spans="1:12" x14ac:dyDescent="0.25">
      <c r="A35">
        <v>165101</v>
      </c>
      <c r="B35">
        <v>14.166000370000001</v>
      </c>
      <c r="C35">
        <v>0.59240000999999998</v>
      </c>
      <c r="D35">
        <v>815.56201171999999</v>
      </c>
      <c r="E35">
        <v>1.2524000399999999</v>
      </c>
      <c r="F35">
        <v>679.01599121000004</v>
      </c>
      <c r="G35">
        <v>1.56289995</v>
      </c>
      <c r="H35">
        <v>9.9000003020963209E+37</v>
      </c>
      <c r="J35" s="2">
        <f>TREND(Calibration!$A$2:$A$4,Calibration!$B$2:$B$4,C35)</f>
        <v>410.35205440158995</v>
      </c>
      <c r="K35" s="2">
        <f>TREND(Calibration!$A$2:$A$4,Calibration!$C$2:$C$4,E35)</f>
        <v>486.58868627638554</v>
      </c>
      <c r="L35" s="2">
        <f>TREND(Calibration!$A$2:$A$4,Calibration!$D$2:$D$4,G35)</f>
        <v>603.26582263643411</v>
      </c>
    </row>
    <row r="36" spans="1:12" x14ac:dyDescent="0.25">
      <c r="A36">
        <v>170104</v>
      </c>
      <c r="B36">
        <v>14.08100033</v>
      </c>
      <c r="C36">
        <v>0.58859998000000002</v>
      </c>
      <c r="D36">
        <v>1227.45605469</v>
      </c>
      <c r="E36">
        <v>1.24749994</v>
      </c>
      <c r="F36">
        <v>303.67401123000002</v>
      </c>
      <c r="G36">
        <v>1.56449997</v>
      </c>
      <c r="H36">
        <v>9.9000003020963209E+37</v>
      </c>
      <c r="J36" s="2">
        <f>TREND(Calibration!$A$2:$A$4,Calibration!$B$2:$B$4,C36)</f>
        <v>407.986558073259</v>
      </c>
      <c r="K36" s="2">
        <f>TREND(Calibration!$A$2:$A$4,Calibration!$C$2:$C$4,E36)</f>
        <v>484.61885330348002</v>
      </c>
      <c r="L36" s="2">
        <f>TREND(Calibration!$A$2:$A$4,Calibration!$D$2:$D$4,G36)</f>
        <v>603.9234306821096</v>
      </c>
    </row>
    <row r="37" spans="1:12" x14ac:dyDescent="0.25">
      <c r="A37">
        <v>175101</v>
      </c>
      <c r="B37">
        <v>14.16800022</v>
      </c>
      <c r="C37">
        <v>0.59130000999999999</v>
      </c>
      <c r="D37">
        <v>939.27099609000004</v>
      </c>
      <c r="E37">
        <v>1.2524000399999999</v>
      </c>
      <c r="F37">
        <v>336.62799072000001</v>
      </c>
      <c r="G37">
        <v>1.5601999799999999</v>
      </c>
      <c r="H37">
        <v>9.9000003020963209E+37</v>
      </c>
      <c r="J37" s="2">
        <f>TREND(Calibration!$A$2:$A$4,Calibration!$B$2:$B$4,C37)</f>
        <v>409.6673108703115</v>
      </c>
      <c r="K37" s="2">
        <f>TREND(Calibration!$A$2:$A$4,Calibration!$C$2:$C$4,E37)</f>
        <v>486.58868627638554</v>
      </c>
      <c r="L37" s="2">
        <f>TREND(Calibration!$A$2:$A$4,Calibration!$D$2:$D$4,G37)</f>
        <v>602.15613526059963</v>
      </c>
    </row>
    <row r="38" spans="1:12" x14ac:dyDescent="0.25">
      <c r="A38">
        <v>180101</v>
      </c>
      <c r="B38">
        <v>14.36299992</v>
      </c>
      <c r="C38">
        <v>0.61189996999999996</v>
      </c>
      <c r="D38">
        <v>1035.7960205100001</v>
      </c>
      <c r="E38">
        <v>1.2572000000000001</v>
      </c>
      <c r="F38">
        <v>287.01098632999998</v>
      </c>
      <c r="G38">
        <v>1.5601999799999999</v>
      </c>
      <c r="H38">
        <v>9.9000003020963209E+37</v>
      </c>
      <c r="J38" s="2">
        <f>TREND(Calibration!$A$2:$A$4,Calibration!$B$2:$B$4,C38)</f>
        <v>422.49066482903419</v>
      </c>
      <c r="K38" s="2">
        <f>TREND(Calibration!$A$2:$A$4,Calibration!$C$2:$C$4,E38)</f>
        <v>488.51826311698636</v>
      </c>
      <c r="L38" s="2">
        <f>TREND(Calibration!$A$2:$A$4,Calibration!$D$2:$D$4,G38)</f>
        <v>602.15613526059963</v>
      </c>
    </row>
    <row r="39" spans="1:12" x14ac:dyDescent="0.25">
      <c r="A39">
        <v>185104</v>
      </c>
      <c r="B39">
        <v>14.52900028</v>
      </c>
      <c r="C39">
        <v>0.6038</v>
      </c>
      <c r="D39">
        <v>1354.3000488299999</v>
      </c>
      <c r="E39">
        <v>1.25020003</v>
      </c>
      <c r="F39">
        <v>599.30297852000001</v>
      </c>
      <c r="G39">
        <v>1.56830001</v>
      </c>
      <c r="H39">
        <v>9.9000003020963209E+37</v>
      </c>
      <c r="J39" s="2">
        <f>TREND(Calibration!$A$2:$A$4,Calibration!$B$2:$B$4,C39)</f>
        <v>417.44848113717097</v>
      </c>
      <c r="K39" s="2">
        <f>TREND(Calibration!$A$2:$A$4,Calibration!$C$2:$C$4,E39)</f>
        <v>485.70428550115201</v>
      </c>
      <c r="L39" s="2">
        <f>TREND(Calibration!$A$2:$A$4,Calibration!$D$2:$D$4,G39)</f>
        <v>605.4852467080899</v>
      </c>
    </row>
    <row r="40" spans="1:12" x14ac:dyDescent="0.25">
      <c r="A40">
        <v>190101</v>
      </c>
      <c r="B40">
        <v>14.68799973</v>
      </c>
      <c r="C40">
        <v>0.59939998000000005</v>
      </c>
      <c r="D40">
        <v>1201.9060058600001</v>
      </c>
      <c r="E40">
        <v>1.24800003</v>
      </c>
      <c r="F40">
        <v>779.25299071999996</v>
      </c>
      <c r="G40">
        <v>1.5704</v>
      </c>
      <c r="H40">
        <v>9.9000003020963209E+37</v>
      </c>
      <c r="J40" s="2">
        <f>TREND(Calibration!$A$2:$A$4,Calibration!$B$2:$B$4,C40)</f>
        <v>414.70949456217483</v>
      </c>
      <c r="K40" s="2">
        <f>TREND(Calibration!$A$2:$A$4,Calibration!$C$2:$C$4,E40)</f>
        <v>484.81988874590371</v>
      </c>
      <c r="L40" s="2">
        <f>TREND(Calibration!$A$2:$A$4,Calibration!$D$2:$D$4,G40)</f>
        <v>606.34834236929305</v>
      </c>
    </row>
    <row r="41" spans="1:12" x14ac:dyDescent="0.25">
      <c r="A41">
        <v>195101</v>
      </c>
      <c r="B41">
        <v>14.743000029999999</v>
      </c>
      <c r="C41">
        <v>0.60919999999999996</v>
      </c>
      <c r="D41">
        <v>728.12298583999996</v>
      </c>
      <c r="E41">
        <v>1.24699998</v>
      </c>
      <c r="F41">
        <v>1110.37402344</v>
      </c>
      <c r="G41">
        <v>1.5699000400000001</v>
      </c>
      <c r="H41">
        <v>9.9000003020963209E+37</v>
      </c>
      <c r="J41" s="2">
        <f>TREND(Calibration!$A$2:$A$4,Calibration!$B$2:$B$4,C41)</f>
        <v>420.80994938162883</v>
      </c>
      <c r="K41" s="2">
        <f>TREND(Calibration!$A$2:$A$4,Calibration!$C$2:$C$4,E41)</f>
        <v>484.41787012086462</v>
      </c>
      <c r="L41" s="2">
        <f>TREND(Calibration!$A$2:$A$4,Calibration!$D$2:$D$4,G41)</f>
        <v>606.14285886376445</v>
      </c>
    </row>
    <row r="42" spans="1:12" x14ac:dyDescent="0.25">
      <c r="A42">
        <v>200101</v>
      </c>
      <c r="B42">
        <v>14.65799999</v>
      </c>
      <c r="C42">
        <v>0.60320001999999995</v>
      </c>
      <c r="D42">
        <v>9.9000003020963209E+37</v>
      </c>
      <c r="E42">
        <v>1.24749994</v>
      </c>
      <c r="F42">
        <v>945.30401611000002</v>
      </c>
      <c r="G42">
        <v>1.5709999800000001</v>
      </c>
      <c r="H42">
        <v>9.9000003020963209E+37</v>
      </c>
      <c r="J42" s="2">
        <f>TREND(Calibration!$A$2:$A$4,Calibration!$B$2:$B$4,C42)</f>
        <v>417.07499711544688</v>
      </c>
      <c r="K42" s="2">
        <f>TREND(Calibration!$A$2:$A$4,Calibration!$C$2:$C$4,E42)</f>
        <v>484.61885330348002</v>
      </c>
      <c r="L42" s="2">
        <f>TREND(Calibration!$A$2:$A$4,Calibration!$D$2:$D$4,G42)</f>
        <v>606.59493408392439</v>
      </c>
    </row>
    <row r="43" spans="1:12" x14ac:dyDescent="0.25">
      <c r="A43">
        <v>205101</v>
      </c>
      <c r="B43">
        <v>14.53800011</v>
      </c>
      <c r="C43">
        <v>0.60970002000000001</v>
      </c>
      <c r="D43">
        <v>859.85302734000004</v>
      </c>
      <c r="E43">
        <v>1.2517999399999999</v>
      </c>
      <c r="F43">
        <v>1272.95703125</v>
      </c>
      <c r="G43">
        <v>1.56500006</v>
      </c>
      <c r="H43">
        <v>9.9000003020963209E+37</v>
      </c>
      <c r="J43" s="2">
        <f>TREND(Calibration!$A$2:$A$4,Calibration!$B$2:$B$4,C43)</f>
        <v>421.1212088911833</v>
      </c>
      <c r="K43" s="2">
        <f>TREND(Calibration!$A$2:$A$4,Calibration!$C$2:$C$4,E43)</f>
        <v>486.34744696146532</v>
      </c>
      <c r="L43" s="2">
        <f>TREND(Calibration!$A$2:$A$4,Calibration!$D$2:$D$4,G43)</f>
        <v>604.1289676176242</v>
      </c>
    </row>
    <row r="44" spans="1:12" x14ac:dyDescent="0.25">
      <c r="A44">
        <v>210101</v>
      </c>
      <c r="B44">
        <v>14.376000400000001</v>
      </c>
      <c r="C44">
        <v>0.61510003000000002</v>
      </c>
      <c r="D44">
        <v>716.19000243999994</v>
      </c>
      <c r="E44">
        <v>1.24749994</v>
      </c>
      <c r="F44">
        <v>9.9000003020963209E+37</v>
      </c>
      <c r="G44">
        <v>1.57149994</v>
      </c>
      <c r="H44">
        <v>9.9000003020963209E+37</v>
      </c>
      <c r="J44" s="2">
        <f>TREND(Calibration!$A$2:$A$4,Calibration!$B$2:$B$4,C44)</f>
        <v>424.48268336058237</v>
      </c>
      <c r="K44" s="2">
        <f>TREND(Calibration!$A$2:$A$4,Calibration!$C$2:$C$4,E44)</f>
        <v>484.61885330348002</v>
      </c>
      <c r="L44" s="2">
        <f>TREND(Calibration!$A$2:$A$4,Calibration!$D$2:$D$4,G44)</f>
        <v>606.80041758945299</v>
      </c>
    </row>
    <row r="45" spans="1:12" x14ac:dyDescent="0.25">
      <c r="A45">
        <v>215101</v>
      </c>
      <c r="B45">
        <v>14.25300026</v>
      </c>
      <c r="C45">
        <v>0.61619997000000004</v>
      </c>
      <c r="D45">
        <v>818.19500731999995</v>
      </c>
      <c r="E45">
        <v>1.2486000100000001</v>
      </c>
      <c r="F45">
        <v>9.9000003020963209E+37</v>
      </c>
      <c r="G45">
        <v>1.5709999800000001</v>
      </c>
      <c r="H45">
        <v>9.9000003020963209E+37</v>
      </c>
      <c r="J45" s="2">
        <f>TREND(Calibration!$A$2:$A$4,Calibration!$B$2:$B$4,C45)</f>
        <v>425.16738954221364</v>
      </c>
      <c r="K45" s="2">
        <f>TREND(Calibration!$A$2:$A$4,Calibration!$C$2:$C$4,E45)</f>
        <v>485.06107982100099</v>
      </c>
      <c r="L45" s="2">
        <f>TREND(Calibration!$A$2:$A$4,Calibration!$D$2:$D$4,G45)</f>
        <v>606.59493408392439</v>
      </c>
    </row>
    <row r="46" spans="1:12" x14ac:dyDescent="0.25">
      <c r="A46">
        <v>220101</v>
      </c>
      <c r="B46">
        <v>14.17500019</v>
      </c>
      <c r="C46">
        <v>0.60970002000000001</v>
      </c>
      <c r="D46">
        <v>734.23101807</v>
      </c>
      <c r="E46">
        <v>1.23889995</v>
      </c>
      <c r="F46">
        <v>9.9000003020963209E+37</v>
      </c>
      <c r="G46">
        <v>1.5687999699999999</v>
      </c>
      <c r="H46">
        <v>9.9000003020963209E+37</v>
      </c>
      <c r="J46" s="2">
        <f>TREND(Calibration!$A$2:$A$4,Calibration!$B$2:$B$4,C46)</f>
        <v>421.1212088911833</v>
      </c>
      <c r="K46" s="2">
        <f>TREND(Calibration!$A$2:$A$4,Calibration!$C$2:$C$4,E46)</f>
        <v>481.16167000749465</v>
      </c>
      <c r="L46" s="2">
        <f>TREND(Calibration!$A$2:$A$4,Calibration!$D$2:$D$4,G46)</f>
        <v>605.69073021361851</v>
      </c>
    </row>
    <row r="47" spans="1:12" x14ac:dyDescent="0.25">
      <c r="A47">
        <v>225101</v>
      </c>
      <c r="B47">
        <v>14.269000050000001</v>
      </c>
      <c r="C47">
        <v>0.60210001000000002</v>
      </c>
      <c r="D47">
        <v>1132.7209472699999</v>
      </c>
      <c r="E47">
        <v>1.2836999899999999</v>
      </c>
      <c r="F47">
        <v>1151.8060302700001</v>
      </c>
      <c r="G47">
        <v>1.5656000400000001</v>
      </c>
      <c r="H47">
        <v>9.9000003020963209E+37</v>
      </c>
      <c r="J47" s="2">
        <f>TREND(Calibration!$A$2:$A$4,Calibration!$B$2:$B$4,C47)</f>
        <v>416.39024735922732</v>
      </c>
      <c r="K47" s="2">
        <f>TREND(Calibration!$A$2:$A$4,Calibration!$C$2:$C$4,E47)</f>
        <v>499.17122001249186</v>
      </c>
      <c r="L47" s="2">
        <f>TREND(Calibration!$A$2:$A$4,Calibration!$D$2:$D$4,G47)</f>
        <v>604.37555933225553</v>
      </c>
    </row>
    <row r="48" spans="1:12" x14ac:dyDescent="0.25">
      <c r="A48">
        <v>230113</v>
      </c>
      <c r="B48">
        <v>14.44799995</v>
      </c>
      <c r="C48">
        <v>0.61189996999999996</v>
      </c>
      <c r="D48">
        <v>677.50299071999996</v>
      </c>
      <c r="E48">
        <v>1.3204</v>
      </c>
      <c r="F48">
        <v>933.73400878999996</v>
      </c>
      <c r="G48">
        <v>1.5677000299999999</v>
      </c>
      <c r="H48">
        <v>9.9000003020963209E+37</v>
      </c>
      <c r="J48" s="2">
        <f>TREND(Calibration!$A$2:$A$4,Calibration!$B$2:$B$4,C48)</f>
        <v>422.49066482903419</v>
      </c>
      <c r="K48" s="2">
        <f>TREND(Calibration!$A$2:$A$4,Calibration!$C$2:$C$4,E48)</f>
        <v>513.92456990411927</v>
      </c>
      <c r="L48" s="2">
        <f>TREND(Calibration!$A$2:$A$4,Calibration!$D$2:$D$4,G48)</f>
        <v>605.23865499345857</v>
      </c>
    </row>
    <row r="49" spans="1:12" x14ac:dyDescent="0.25">
      <c r="A49">
        <v>235104</v>
      </c>
      <c r="B49">
        <v>14.67199993</v>
      </c>
      <c r="C49">
        <v>0.61400001999999998</v>
      </c>
      <c r="D49">
        <v>921.68701171999999</v>
      </c>
      <c r="E49">
        <v>1.3128000500000001</v>
      </c>
      <c r="F49">
        <v>1241.72595215</v>
      </c>
      <c r="G49">
        <v>1.5726000099999999</v>
      </c>
      <c r="H49">
        <v>9.9000003020963209E+37</v>
      </c>
      <c r="J49" s="2">
        <f>TREND(Calibration!$A$2:$A$4,Calibration!$B$2:$B$4,C49)</f>
        <v>423.7979336043627</v>
      </c>
      <c r="K49" s="2">
        <f>TREND(Calibration!$A$2:$A$4,Calibration!$C$2:$C$4,E49)</f>
        <v>510.86940121318776</v>
      </c>
      <c r="L49" s="2">
        <f>TREND(Calibration!$A$2:$A$4,Calibration!$D$2:$D$4,G49)</f>
        <v>607.25254623959881</v>
      </c>
    </row>
    <row r="50" spans="1:12" x14ac:dyDescent="0.25">
      <c r="A50">
        <v>240101</v>
      </c>
      <c r="B50">
        <v>14.774999619999999</v>
      </c>
      <c r="C50">
        <v>0.60589999000000005</v>
      </c>
      <c r="D50">
        <v>9.9000003020963209E+37</v>
      </c>
      <c r="E50">
        <v>1.3247</v>
      </c>
      <c r="F50">
        <v>9.9000003020963209E+37</v>
      </c>
      <c r="G50">
        <v>1.56939995</v>
      </c>
      <c r="H50">
        <v>9.9000003020963209E+37</v>
      </c>
      <c r="J50" s="2">
        <f>TREND(Calibration!$A$2:$A$4,Calibration!$B$2:$B$4,C50)</f>
        <v>418.75571256285235</v>
      </c>
      <c r="K50" s="2">
        <f>TREND(Calibration!$A$2:$A$4,Calibration!$C$2:$C$4,E50)</f>
        <v>515.65316356210451</v>
      </c>
      <c r="L50" s="2">
        <f>TREND(Calibration!$A$2:$A$4,Calibration!$D$2:$D$4,G50)</f>
        <v>605.93732192824984</v>
      </c>
    </row>
    <row r="51" spans="1:12" x14ac:dyDescent="0.25">
      <c r="A51">
        <v>245101</v>
      </c>
      <c r="B51">
        <v>14.795000079999999</v>
      </c>
      <c r="C51">
        <v>0.60210001000000002</v>
      </c>
      <c r="D51">
        <v>1087.4919433600001</v>
      </c>
      <c r="E51">
        <v>1.2961000199999999</v>
      </c>
      <c r="F51">
        <v>1076.1290283200001</v>
      </c>
      <c r="G51">
        <v>1.5699000400000001</v>
      </c>
      <c r="H51">
        <v>9.9000003020963209E+37</v>
      </c>
      <c r="J51" s="2">
        <f>TREND(Calibration!$A$2:$A$4,Calibration!$B$2:$B$4,C51)</f>
        <v>416.39024735922732</v>
      </c>
      <c r="K51" s="2">
        <f>TREND(Calibration!$A$2:$A$4,Calibration!$C$2:$C$4,E51)</f>
        <v>504.15601378384713</v>
      </c>
      <c r="L51" s="2">
        <f>TREND(Calibration!$A$2:$A$4,Calibration!$D$2:$D$4,G51)</f>
        <v>606.14285886376445</v>
      </c>
    </row>
    <row r="52" spans="1:12" x14ac:dyDescent="0.25">
      <c r="A52">
        <v>250101</v>
      </c>
      <c r="B52">
        <v>14.66800022</v>
      </c>
      <c r="C52">
        <v>0.60000001999999997</v>
      </c>
      <c r="D52">
        <v>756.58502196999996</v>
      </c>
      <c r="E52">
        <v>1.3177000299999999</v>
      </c>
      <c r="F52">
        <v>1134.84802246</v>
      </c>
      <c r="G52">
        <v>1.57149994</v>
      </c>
      <c r="H52">
        <v>9.9000003020963209E+37</v>
      </c>
      <c r="J52" s="2">
        <f>TREND(Calibration!$A$2:$A$4,Calibration!$B$2:$B$4,C52)</f>
        <v>415.08301593354594</v>
      </c>
      <c r="K52" s="2">
        <f>TREND(Calibration!$A$2:$A$4,Calibration!$C$2:$C$4,E52)</f>
        <v>512.83918594627016</v>
      </c>
      <c r="L52" s="2">
        <f>TREND(Calibration!$A$2:$A$4,Calibration!$D$2:$D$4,G52)</f>
        <v>606.80041758945299</v>
      </c>
    </row>
    <row r="53" spans="1:12" x14ac:dyDescent="0.25">
      <c r="A53">
        <v>255101</v>
      </c>
      <c r="B53">
        <v>14.489999770000001</v>
      </c>
      <c r="C53">
        <v>0.60540002999999998</v>
      </c>
      <c r="D53">
        <v>751.63098145000004</v>
      </c>
      <c r="E53">
        <v>1.3118000000000001</v>
      </c>
      <c r="F53">
        <v>1150.8420410199999</v>
      </c>
      <c r="G53">
        <v>1.5677000299999999</v>
      </c>
      <c r="H53">
        <v>9.9000003020963209E+37</v>
      </c>
      <c r="J53" s="2">
        <f>TREND(Calibration!$A$2:$A$4,Calibration!$B$2:$B$4,C53)</f>
        <v>418.44449040294501</v>
      </c>
      <c r="K53" s="2">
        <f>TREND(Calibration!$A$2:$A$4,Calibration!$C$2:$C$4,E53)</f>
        <v>510.46738258814867</v>
      </c>
      <c r="L53" s="2">
        <f>TREND(Calibration!$A$2:$A$4,Calibration!$D$2:$D$4,G53)</f>
        <v>605.23865499345857</v>
      </c>
    </row>
    <row r="54" spans="1:12" x14ac:dyDescent="0.25">
      <c r="A54">
        <v>260101</v>
      </c>
      <c r="B54">
        <v>14.317999840000001</v>
      </c>
      <c r="C54">
        <v>0.6038</v>
      </c>
      <c r="D54">
        <v>766.13397216999999</v>
      </c>
      <c r="E54">
        <v>1.2745000099999999</v>
      </c>
      <c r="F54">
        <v>1349.1879882799999</v>
      </c>
      <c r="G54">
        <v>1.56719995</v>
      </c>
      <c r="H54">
        <v>9.9000003020963209E+37</v>
      </c>
      <c r="J54" s="2">
        <f>TREND(Calibration!$A$2:$A$4,Calibration!$B$2:$B$4,C54)</f>
        <v>417.44848113717097</v>
      </c>
      <c r="K54" s="2">
        <f>TREND(Calibration!$A$2:$A$4,Calibration!$C$2:$C$4,E54)</f>
        <v>495.47284162142398</v>
      </c>
      <c r="L54" s="2">
        <f>TREND(Calibration!$A$2:$A$4,Calibration!$D$2:$D$4,G54)</f>
        <v>605.03312216794302</v>
      </c>
    </row>
    <row r="55" spans="1:12" x14ac:dyDescent="0.25">
      <c r="A55">
        <v>265115</v>
      </c>
      <c r="B55">
        <v>14.135999679999999</v>
      </c>
      <c r="C55">
        <v>0.59570003000000005</v>
      </c>
      <c r="D55">
        <v>1297.2700195299999</v>
      </c>
      <c r="E55">
        <v>1.30739999</v>
      </c>
      <c r="F55">
        <v>1059.16894531</v>
      </c>
      <c r="G55">
        <v>1.5748000099999999</v>
      </c>
      <c r="H55">
        <v>9.9000003020963209E+37</v>
      </c>
      <c r="J55" s="2">
        <f>TREND(Calibration!$A$2:$A$4,Calibration!$B$2:$B$4,C55)</f>
        <v>412.40629744530776</v>
      </c>
      <c r="K55" s="2">
        <f>TREND(Calibration!$A$2:$A$4,Calibration!$C$2:$C$4,E55)</f>
        <v>508.69858505766672</v>
      </c>
      <c r="L55" s="2">
        <f>TREND(Calibration!$A$2:$A$4,Calibration!$D$2:$D$4,G55)</f>
        <v>608.15674599990564</v>
      </c>
    </row>
    <row r="56" spans="1:12" x14ac:dyDescent="0.25">
      <c r="A56">
        <v>270104</v>
      </c>
      <c r="B56">
        <v>14.04899979</v>
      </c>
      <c r="C56">
        <v>0.61290001999999999</v>
      </c>
      <c r="D56">
        <v>364.08401488999999</v>
      </c>
      <c r="E56">
        <v>1.30369997</v>
      </c>
      <c r="F56">
        <v>9.9000003020963209E+37</v>
      </c>
      <c r="G56">
        <v>1.5666999800000001</v>
      </c>
      <c r="H56">
        <v>9.9000003020963209E+37</v>
      </c>
      <c r="J56" s="2">
        <f>TREND(Calibration!$A$2:$A$4,Calibration!$B$2:$B$4,C56)</f>
        <v>423.11319007308424</v>
      </c>
      <c r="K56" s="2">
        <f>TREND(Calibration!$A$2:$A$4,Calibration!$C$2:$C$4,E56)</f>
        <v>507.21118247477864</v>
      </c>
      <c r="L56" s="2">
        <f>TREND(Calibration!$A$2:$A$4,Calibration!$D$2:$D$4,G56)</f>
        <v>604.82763455241547</v>
      </c>
    </row>
    <row r="57" spans="1:12" x14ac:dyDescent="0.25">
      <c r="A57">
        <v>275101</v>
      </c>
      <c r="B57">
        <v>14.0909996</v>
      </c>
      <c r="C57">
        <v>0.61080003000000005</v>
      </c>
      <c r="D57">
        <v>868.10699463000003</v>
      </c>
      <c r="E57">
        <v>1.2902</v>
      </c>
      <c r="F57">
        <v>1293.8449707</v>
      </c>
      <c r="G57">
        <v>1.5666999800000001</v>
      </c>
      <c r="H57">
        <v>9.9000003020963209E+37</v>
      </c>
      <c r="J57" s="2">
        <f>TREND(Calibration!$A$2:$A$4,Calibration!$B$2:$B$4,C57)</f>
        <v>421.80595864740297</v>
      </c>
      <c r="K57" s="2">
        <f>TREND(Calibration!$A$2:$A$4,Calibration!$C$2:$C$4,E57)</f>
        <v>501.78421444571075</v>
      </c>
      <c r="L57" s="2">
        <f>TREND(Calibration!$A$2:$A$4,Calibration!$D$2:$D$4,G57)</f>
        <v>604.82763455241547</v>
      </c>
    </row>
    <row r="58" spans="1:12" x14ac:dyDescent="0.25">
      <c r="A58">
        <v>280101</v>
      </c>
      <c r="B58">
        <v>14.243000029999999</v>
      </c>
      <c r="C58">
        <v>0.61240000000000006</v>
      </c>
      <c r="D58">
        <v>1261.5030517600001</v>
      </c>
      <c r="E58">
        <v>1.28149998</v>
      </c>
      <c r="F58">
        <v>9.9000003020963209E+37</v>
      </c>
      <c r="G58">
        <v>1.5709999800000001</v>
      </c>
      <c r="H58">
        <v>9.9000003020963209E+37</v>
      </c>
      <c r="J58" s="2">
        <f>TREND(Calibration!$A$2:$A$4,Calibration!$B$2:$B$4,C58)</f>
        <v>422.80193056352988</v>
      </c>
      <c r="K58" s="2">
        <f>TREND(Calibration!$A$2:$A$4,Calibration!$C$2:$C$4,E58)</f>
        <v>498.28681923725833</v>
      </c>
      <c r="L58" s="2">
        <f>TREND(Calibration!$A$2:$A$4,Calibration!$D$2:$D$4,G58)</f>
        <v>606.59493408392439</v>
      </c>
    </row>
    <row r="59" spans="1:12" x14ac:dyDescent="0.25">
      <c r="A59">
        <v>285101</v>
      </c>
      <c r="B59">
        <v>14.44499969</v>
      </c>
      <c r="C59">
        <v>0.60809999999999997</v>
      </c>
      <c r="D59">
        <v>858.30700683999999</v>
      </c>
      <c r="E59">
        <v>1.27180004</v>
      </c>
      <c r="F59">
        <v>9.9000003020963209E+37</v>
      </c>
      <c r="G59">
        <v>1.5699000400000001</v>
      </c>
      <c r="H59">
        <v>9.9000003020963209E+37</v>
      </c>
      <c r="J59" s="2">
        <f>TREND(Calibration!$A$2:$A$4,Calibration!$B$2:$B$4,C59)</f>
        <v>420.12520585035037</v>
      </c>
      <c r="K59" s="2">
        <f>TREND(Calibration!$A$2:$A$4,Calibration!$C$2:$C$4,E59)</f>
        <v>494.38745766357511</v>
      </c>
      <c r="L59" s="2">
        <f>TREND(Calibration!$A$2:$A$4,Calibration!$D$2:$D$4,G59)</f>
        <v>606.14285886376445</v>
      </c>
    </row>
    <row r="60" spans="1:12" x14ac:dyDescent="0.25">
      <c r="A60">
        <v>290104</v>
      </c>
      <c r="B60">
        <v>14.583999629999999</v>
      </c>
      <c r="C60">
        <v>0.59509999000000002</v>
      </c>
      <c r="D60">
        <v>1252.1550293</v>
      </c>
      <c r="E60">
        <v>1.2891000500000001</v>
      </c>
      <c r="F60">
        <v>1035.27502441</v>
      </c>
      <c r="G60">
        <v>1.5704</v>
      </c>
      <c r="H60">
        <v>9.9000003020963209E+37</v>
      </c>
      <c r="J60" s="2">
        <f>TREND(Calibration!$A$2:$A$4,Calibration!$B$2:$B$4,C60)</f>
        <v>412.03277607393653</v>
      </c>
      <c r="K60" s="2">
        <f>TREND(Calibration!$A$2:$A$4,Calibration!$C$2:$C$4,E60)</f>
        <v>501.3420361680129</v>
      </c>
      <c r="L60" s="2">
        <f>TREND(Calibration!$A$2:$A$4,Calibration!$D$2:$D$4,G60)</f>
        <v>606.34834236929305</v>
      </c>
    </row>
    <row r="61" spans="1:12" x14ac:dyDescent="0.25">
      <c r="A61">
        <v>295105</v>
      </c>
      <c r="B61">
        <v>14.68500042</v>
      </c>
      <c r="C61">
        <v>0.60210001000000002</v>
      </c>
      <c r="D61">
        <v>406.22000121999997</v>
      </c>
      <c r="E61">
        <v>1.2788000100000001</v>
      </c>
      <c r="F61">
        <v>9.9000003020963209E+37</v>
      </c>
      <c r="G61">
        <v>1.57640004</v>
      </c>
      <c r="H61">
        <v>1163.24902344</v>
      </c>
      <c r="J61" s="2">
        <f>TREND(Calibration!$A$2:$A$4,Calibration!$B$2:$B$4,C61)</f>
        <v>416.39024735922732</v>
      </c>
      <c r="K61" s="2">
        <f>TREND(Calibration!$A$2:$A$4,Calibration!$C$2:$C$4,E61)</f>
        <v>497.20143527940945</v>
      </c>
      <c r="L61" s="2">
        <f>TREND(Calibration!$A$2:$A$4,Calibration!$D$2:$D$4,G61)</f>
        <v>608.81435815558018</v>
      </c>
    </row>
    <row r="62" spans="1:12" x14ac:dyDescent="0.25">
      <c r="A62">
        <v>300104</v>
      </c>
      <c r="B62">
        <v>14.567999840000001</v>
      </c>
      <c r="C62">
        <v>0.60320001999999995</v>
      </c>
      <c r="D62">
        <v>922.92297363</v>
      </c>
      <c r="E62">
        <v>1.28209996</v>
      </c>
      <c r="F62">
        <v>1086.20495605</v>
      </c>
      <c r="G62">
        <v>1.57579994</v>
      </c>
      <c r="H62">
        <v>9.9000003020963209E+37</v>
      </c>
      <c r="J62" s="2">
        <f>TREND(Calibration!$A$2:$A$4,Calibration!$B$2:$B$4,C62)</f>
        <v>417.07499711544688</v>
      </c>
      <c r="K62" s="2">
        <f>TREND(Calibration!$A$2:$A$4,Calibration!$C$2:$C$4,E62)</f>
        <v>498.5280103123556</v>
      </c>
      <c r="L62" s="2">
        <f>TREND(Calibration!$A$2:$A$4,Calibration!$D$2:$D$4,G62)</f>
        <v>608.5677171209619</v>
      </c>
    </row>
    <row r="63" spans="1:12" x14ac:dyDescent="0.25">
      <c r="A63">
        <v>305101</v>
      </c>
      <c r="B63">
        <v>14.432000159999999</v>
      </c>
      <c r="C63">
        <v>0.60650002999999997</v>
      </c>
      <c r="D63">
        <v>1023.47198486</v>
      </c>
      <c r="E63">
        <v>1.28100002</v>
      </c>
      <c r="F63">
        <v>889.80700683999999</v>
      </c>
      <c r="G63">
        <v>1.5779999499999999</v>
      </c>
      <c r="H63">
        <v>9.9000003020963209E+37</v>
      </c>
      <c r="J63" s="2">
        <f>TREND(Calibration!$A$2:$A$4,Calibration!$B$2:$B$4,C63)</f>
        <v>419.12923393422346</v>
      </c>
      <c r="K63" s="2">
        <f>TREND(Calibration!$A$2:$A$4,Calibration!$C$2:$C$4,E63)</f>
        <v>498.08583605464298</v>
      </c>
      <c r="L63" s="2">
        <f>TREND(Calibration!$A$2:$A$4,Calibration!$D$2:$D$4,G63)</f>
        <v>609.47192099126767</v>
      </c>
    </row>
    <row r="64" spans="1:12" x14ac:dyDescent="0.25">
      <c r="A64">
        <v>310104</v>
      </c>
      <c r="B64">
        <v>14.286000250000001</v>
      </c>
      <c r="C64">
        <v>0.60479998999999995</v>
      </c>
      <c r="D64">
        <v>1078.3549804700001</v>
      </c>
      <c r="E64">
        <v>1.2632000400000001</v>
      </c>
      <c r="F64">
        <v>1121.9659423799999</v>
      </c>
      <c r="G64">
        <v>1.5779999499999999</v>
      </c>
      <c r="H64">
        <v>9.9000003020963209E+37</v>
      </c>
      <c r="J64" s="2">
        <f>TREND(Calibration!$A$2:$A$4,Calibration!$B$2:$B$4,C64)</f>
        <v>418.07096903157378</v>
      </c>
      <c r="K64" s="2">
        <f>TREND(Calibration!$A$2:$A$4,Calibration!$C$2:$C$4,E64)</f>
        <v>490.93027034760451</v>
      </c>
      <c r="L64" s="2">
        <f>TREND(Calibration!$A$2:$A$4,Calibration!$D$2:$D$4,G64)</f>
        <v>609.47192099126767</v>
      </c>
    </row>
    <row r="65" spans="1:12" x14ac:dyDescent="0.25">
      <c r="A65">
        <v>315104</v>
      </c>
      <c r="B65">
        <v>14.14299965</v>
      </c>
      <c r="C65">
        <v>0.59130000999999999</v>
      </c>
      <c r="D65">
        <v>9.9000003020963209E+37</v>
      </c>
      <c r="E65">
        <v>1.2712999599999999</v>
      </c>
      <c r="F65">
        <v>563.25299071999996</v>
      </c>
      <c r="G65">
        <v>1.57959998</v>
      </c>
      <c r="H65">
        <v>9.9000003020963209E+37</v>
      </c>
      <c r="J65" s="2">
        <f>TREND(Calibration!$A$2:$A$4,Calibration!$B$2:$B$4,C65)</f>
        <v>409.6673108703115</v>
      </c>
      <c r="K65" s="2">
        <f>TREND(Calibration!$A$2:$A$4,Calibration!$C$2:$C$4,E65)</f>
        <v>494.18642624113664</v>
      </c>
      <c r="L65" s="2">
        <f>TREND(Calibration!$A$2:$A$4,Calibration!$D$2:$D$4,G65)</f>
        <v>610.12953314694221</v>
      </c>
    </row>
    <row r="66" spans="1:12" x14ac:dyDescent="0.25">
      <c r="A66">
        <v>320104</v>
      </c>
      <c r="B66">
        <v>14.07499981</v>
      </c>
      <c r="C66">
        <v>0.59670000999999995</v>
      </c>
      <c r="D66">
        <v>929.69500731999995</v>
      </c>
      <c r="E66">
        <v>1.33389997</v>
      </c>
      <c r="F66">
        <v>806.66302489999998</v>
      </c>
      <c r="G66">
        <v>1.57640004</v>
      </c>
      <c r="H66">
        <v>9.9000003020963209E+37</v>
      </c>
      <c r="J66" s="2">
        <f>TREND(Calibration!$A$2:$A$4,Calibration!$B$2:$B$4,C66)</f>
        <v>413.02877911476935</v>
      </c>
      <c r="K66" s="2">
        <f>TREND(Calibration!$A$2:$A$4,Calibration!$C$2:$C$4,E66)</f>
        <v>519.35153793318716</v>
      </c>
      <c r="L66" s="2">
        <f>TREND(Calibration!$A$2:$A$4,Calibration!$D$2:$D$4,G66)</f>
        <v>608.81435815558018</v>
      </c>
    </row>
    <row r="67" spans="1:12" x14ac:dyDescent="0.25">
      <c r="A67">
        <v>325101</v>
      </c>
      <c r="B67">
        <v>14.17500019</v>
      </c>
      <c r="C67">
        <v>0.60479998999999995</v>
      </c>
      <c r="D67">
        <v>1009.4400024399999</v>
      </c>
      <c r="E67">
        <v>1.3063999399999999</v>
      </c>
      <c r="F67">
        <v>563.28002930000002</v>
      </c>
      <c r="G67">
        <v>1.57149994</v>
      </c>
      <c r="H67">
        <v>9.9000003020963209E+37</v>
      </c>
      <c r="J67" s="2">
        <f>TREND(Calibration!$A$2:$A$4,Calibration!$B$2:$B$4,C67)</f>
        <v>418.07096903157378</v>
      </c>
      <c r="K67" s="2">
        <f>TREND(Calibration!$A$2:$A$4,Calibration!$C$2:$C$4,E67)</f>
        <v>508.29656643262763</v>
      </c>
      <c r="L67" s="2">
        <f>TREND(Calibration!$A$2:$A$4,Calibration!$D$2:$D$4,G67)</f>
        <v>606.80041758945299</v>
      </c>
    </row>
    <row r="68" spans="1:12" x14ac:dyDescent="0.25">
      <c r="A68">
        <v>330104</v>
      </c>
      <c r="B68">
        <v>14.3409996</v>
      </c>
      <c r="C68">
        <v>0.60540002999999998</v>
      </c>
      <c r="D68">
        <v>980.92498779000005</v>
      </c>
      <c r="E68">
        <v>1.2733999499999999</v>
      </c>
      <c r="F68">
        <v>858.86297606999995</v>
      </c>
      <c r="G68">
        <v>1.5666999800000001</v>
      </c>
      <c r="H68">
        <v>9.9000003020963209E+37</v>
      </c>
      <c r="J68" s="2">
        <f>TREND(Calibration!$A$2:$A$4,Calibration!$B$2:$B$4,C68)</f>
        <v>418.44449040294501</v>
      </c>
      <c r="K68" s="2">
        <f>TREND(Calibration!$A$2:$A$4,Calibration!$C$2:$C$4,E68)</f>
        <v>495.03061912388841</v>
      </c>
      <c r="L68" s="2">
        <f>TREND(Calibration!$A$2:$A$4,Calibration!$D$2:$D$4,G68)</f>
        <v>604.82763455241547</v>
      </c>
    </row>
    <row r="69" spans="1:12" x14ac:dyDescent="0.25">
      <c r="A69">
        <v>335104</v>
      </c>
      <c r="B69">
        <v>14.545000079999999</v>
      </c>
      <c r="C69">
        <v>0.60650002999999997</v>
      </c>
      <c r="D69">
        <v>949.29998779000005</v>
      </c>
      <c r="E69">
        <v>1.3100999600000001</v>
      </c>
      <c r="F69">
        <v>1329.8549804700001</v>
      </c>
      <c r="G69">
        <v>1.5687999699999999</v>
      </c>
      <c r="H69">
        <v>9.9000003020963209E+37</v>
      </c>
      <c r="J69" s="2">
        <f>TREND(Calibration!$A$2:$A$4,Calibration!$B$2:$B$4,C69)</f>
        <v>419.12923393422346</v>
      </c>
      <c r="K69" s="2">
        <f>TREND(Calibration!$A$2:$A$4,Calibration!$C$2:$C$4,E69)</f>
        <v>509.78396901551571</v>
      </c>
      <c r="L69" s="2">
        <f>TREND(Calibration!$A$2:$A$4,Calibration!$D$2:$D$4,G69)</f>
        <v>605.69073021361851</v>
      </c>
    </row>
    <row r="70" spans="1:12" x14ac:dyDescent="0.25">
      <c r="A70">
        <v>340101</v>
      </c>
      <c r="B70">
        <v>14.67199993</v>
      </c>
      <c r="C70">
        <v>0.60699999000000004</v>
      </c>
      <c r="D70">
        <v>9.9000003020963209E+37</v>
      </c>
      <c r="E70">
        <v>1.29990005</v>
      </c>
      <c r="F70">
        <v>1074.79003906</v>
      </c>
      <c r="G70">
        <v>1.56939995</v>
      </c>
      <c r="H70">
        <v>9.9000003020963209E+37</v>
      </c>
      <c r="J70" s="2">
        <f>TREND(Calibration!$A$2:$A$4,Calibration!$B$2:$B$4,C70)</f>
        <v>419.44045609413075</v>
      </c>
      <c r="K70" s="2">
        <f>TREND(Calibration!$A$2:$A$4,Calibration!$C$2:$C$4,E70)</f>
        <v>505.6836202392318</v>
      </c>
      <c r="L70" s="2">
        <f>TREND(Calibration!$A$2:$A$4,Calibration!$D$2:$D$4,G70)</f>
        <v>605.93732192824984</v>
      </c>
    </row>
    <row r="71" spans="1:12" x14ac:dyDescent="0.25">
      <c r="A71">
        <v>345104</v>
      </c>
      <c r="B71">
        <v>14.68799973</v>
      </c>
      <c r="C71">
        <v>0.59729999</v>
      </c>
      <c r="D71">
        <v>830.38201904000005</v>
      </c>
      <c r="E71">
        <v>1.3187999699999999</v>
      </c>
      <c r="F71">
        <v>942.70098876999998</v>
      </c>
      <c r="G71">
        <v>1.5779999499999999</v>
      </c>
      <c r="H71">
        <v>9.9000003020963209E+37</v>
      </c>
      <c r="J71" s="2">
        <f>TREND(Calibration!$A$2:$A$4,Calibration!$B$2:$B$4,C71)</f>
        <v>413.40226313649345</v>
      </c>
      <c r="K71" s="2">
        <f>TREND(Calibration!$A$2:$A$4,Calibration!$C$2:$C$4,E71)</f>
        <v>513.2813602039829</v>
      </c>
      <c r="L71" s="2">
        <f>TREND(Calibration!$A$2:$A$4,Calibration!$D$2:$D$4,G71)</f>
        <v>609.47192099126767</v>
      </c>
    </row>
    <row r="72" spans="1:12" x14ac:dyDescent="0.25">
      <c r="A72">
        <v>350105</v>
      </c>
      <c r="B72">
        <v>14.60700035</v>
      </c>
      <c r="C72">
        <v>0.61129999000000002</v>
      </c>
      <c r="D72">
        <v>559.72100829999999</v>
      </c>
      <c r="E72">
        <v>1.3204</v>
      </c>
      <c r="F72">
        <v>1026.41894531</v>
      </c>
      <c r="G72">
        <v>1.57959998</v>
      </c>
      <c r="H72">
        <v>9.9000003020963209E+37</v>
      </c>
      <c r="J72" s="2">
        <f>TREND(Calibration!$A$2:$A$4,Calibration!$B$2:$B$4,C72)</f>
        <v>422.11718080731021</v>
      </c>
      <c r="K72" s="2">
        <f>TREND(Calibration!$A$2:$A$4,Calibration!$C$2:$C$4,E72)</f>
        <v>513.92456990411927</v>
      </c>
      <c r="L72" s="2">
        <f>TREND(Calibration!$A$2:$A$4,Calibration!$D$2:$D$4,G72)</f>
        <v>610.12953314694221</v>
      </c>
    </row>
    <row r="73" spans="1:12" x14ac:dyDescent="0.25">
      <c r="A73">
        <v>355105</v>
      </c>
      <c r="B73">
        <v>14.39299965</v>
      </c>
      <c r="C73">
        <v>0.60430002000000005</v>
      </c>
      <c r="D73">
        <v>9.9000003020963209E+37</v>
      </c>
      <c r="E73">
        <v>1.3009999999999999</v>
      </c>
      <c r="F73">
        <v>861.56896973000005</v>
      </c>
      <c r="G73">
        <v>1.57579994</v>
      </c>
      <c r="H73">
        <v>9.9000003020963209E+37</v>
      </c>
      <c r="J73" s="2">
        <f>TREND(Calibration!$A$2:$A$4,Calibration!$B$2:$B$4,C73)</f>
        <v>417.75974064672545</v>
      </c>
      <c r="K73" s="2">
        <f>TREND(Calibration!$A$2:$A$4,Calibration!$C$2:$C$4,E73)</f>
        <v>506.12579851692965</v>
      </c>
      <c r="L73" s="2">
        <f>TREND(Calibration!$A$2:$A$4,Calibration!$D$2:$D$4,G73)</f>
        <v>608.5677171209619</v>
      </c>
    </row>
    <row r="74" spans="1:12" x14ac:dyDescent="0.25">
      <c r="A74">
        <v>360105</v>
      </c>
      <c r="B74">
        <v>14.213999749999999</v>
      </c>
      <c r="C74">
        <v>0.59240000999999998</v>
      </c>
      <c r="D74">
        <v>905.03002930000002</v>
      </c>
      <c r="E74">
        <v>1.28209996</v>
      </c>
      <c r="F74">
        <v>873.59399413999995</v>
      </c>
      <c r="G74">
        <v>1.5687999699999999</v>
      </c>
      <c r="H74">
        <v>9.9000003020963209E+37</v>
      </c>
      <c r="J74" s="2">
        <f>TREND(Calibration!$A$2:$A$4,Calibration!$B$2:$B$4,C74)</f>
        <v>410.35205440158995</v>
      </c>
      <c r="K74" s="2">
        <f>TREND(Calibration!$A$2:$A$4,Calibration!$C$2:$C$4,E74)</f>
        <v>498.5280103123556</v>
      </c>
      <c r="L74" s="2">
        <f>TREND(Calibration!$A$2:$A$4,Calibration!$D$2:$D$4,G74)</f>
        <v>605.69073021361851</v>
      </c>
    </row>
    <row r="75" spans="1:12" x14ac:dyDescent="0.25">
      <c r="A75">
        <v>365104</v>
      </c>
      <c r="B75">
        <v>14.05500031</v>
      </c>
      <c r="C75">
        <v>0.59299999000000003</v>
      </c>
      <c r="D75">
        <v>707.34698486000002</v>
      </c>
      <c r="E75">
        <v>1.26049995</v>
      </c>
      <c r="F75">
        <v>757.08099364999998</v>
      </c>
      <c r="G75">
        <v>1.5779999499999999</v>
      </c>
      <c r="H75">
        <v>9.9000003020963209E+37</v>
      </c>
      <c r="J75" s="2">
        <f>TREND(Calibration!$A$2:$A$4,Calibration!$B$2:$B$4,C75)</f>
        <v>410.72553842331405</v>
      </c>
      <c r="K75" s="2">
        <f>TREND(Calibration!$A$2:$A$4,Calibration!$C$2:$C$4,E75)</f>
        <v>489.84483814993251</v>
      </c>
      <c r="L75" s="2">
        <f>TREND(Calibration!$A$2:$A$4,Calibration!$D$2:$D$4,G75)</f>
        <v>609.47192099126767</v>
      </c>
    </row>
    <row r="76" spans="1:12" x14ac:dyDescent="0.25">
      <c r="A76">
        <v>370104</v>
      </c>
      <c r="B76">
        <v>13.96800041</v>
      </c>
      <c r="C76">
        <v>0.59840000000000004</v>
      </c>
      <c r="D76">
        <v>971.65502930000002</v>
      </c>
      <c r="E76">
        <v>1.2567000399999999</v>
      </c>
      <c r="F76">
        <v>433.69299316000001</v>
      </c>
      <c r="G76">
        <v>1.5791000100000001</v>
      </c>
      <c r="H76">
        <v>9.9000003020963209E+37</v>
      </c>
      <c r="J76" s="2">
        <f>TREND(Calibration!$A$2:$A$4,Calibration!$B$2:$B$4,C76)</f>
        <v>414.08701289271312</v>
      </c>
      <c r="K76" s="2">
        <f>TREND(Calibration!$A$2:$A$4,Calibration!$C$2:$C$4,E76)</f>
        <v>488.31727993437084</v>
      </c>
      <c r="L76" s="2">
        <f>TREND(Calibration!$A$2:$A$4,Calibration!$D$2:$D$4,G76)</f>
        <v>609.92404553141466</v>
      </c>
    </row>
    <row r="77" spans="1:12" x14ac:dyDescent="0.25">
      <c r="A77">
        <v>375105</v>
      </c>
      <c r="B77">
        <v>13.977000240000001</v>
      </c>
      <c r="C77">
        <v>0.59460002000000001</v>
      </c>
      <c r="D77">
        <v>786.60498046999999</v>
      </c>
      <c r="E77">
        <v>1.2555999799999999</v>
      </c>
      <c r="F77">
        <v>551.80401611000002</v>
      </c>
      <c r="G77">
        <v>1.57210004</v>
      </c>
      <c r="H77">
        <v>9.9000003020963209E+37</v>
      </c>
      <c r="J77" s="2">
        <f>TREND(Calibration!$A$2:$A$4,Calibration!$B$2:$B$4,C77)</f>
        <v>411.72154768908808</v>
      </c>
      <c r="K77" s="2">
        <f>TREND(Calibration!$A$2:$A$4,Calibration!$C$2:$C$4,E77)</f>
        <v>487.87505743683522</v>
      </c>
      <c r="L77" s="2">
        <f>TREND(Calibration!$A$2:$A$4,Calibration!$D$2:$D$4,G77)</f>
        <v>607.04705862407127</v>
      </c>
    </row>
    <row r="78" spans="1:12" x14ac:dyDescent="0.25">
      <c r="A78">
        <v>380105</v>
      </c>
      <c r="B78">
        <v>14.19799995</v>
      </c>
      <c r="C78">
        <v>0.60210001000000002</v>
      </c>
      <c r="D78">
        <v>704.40002441000001</v>
      </c>
      <c r="E78">
        <v>1.2443000099999999</v>
      </c>
      <c r="F78">
        <v>872.625</v>
      </c>
      <c r="G78">
        <v>1.5748000099999999</v>
      </c>
      <c r="H78">
        <v>9.9000003020963209E+37</v>
      </c>
      <c r="J78" s="2">
        <f>TREND(Calibration!$A$2:$A$4,Calibration!$B$2:$B$4,C78)</f>
        <v>416.39024735922732</v>
      </c>
      <c r="K78" s="2">
        <f>TREND(Calibration!$A$2:$A$4,Calibration!$C$2:$C$4,E78)</f>
        <v>483.33248616301557</v>
      </c>
      <c r="L78" s="2">
        <f>TREND(Calibration!$A$2:$A$4,Calibration!$D$2:$D$4,G78)</f>
        <v>608.15674599990564</v>
      </c>
    </row>
    <row r="79" spans="1:12" x14ac:dyDescent="0.25">
      <c r="A79">
        <v>385105</v>
      </c>
      <c r="B79">
        <v>14.414999959999999</v>
      </c>
      <c r="C79">
        <v>0.60750002000000003</v>
      </c>
      <c r="D79">
        <v>996.96002196999996</v>
      </c>
      <c r="E79">
        <v>1.2437000300000001</v>
      </c>
      <c r="F79">
        <v>753.13800048999997</v>
      </c>
      <c r="G79">
        <v>1.5785000300000001</v>
      </c>
      <c r="H79">
        <v>9.9000003020963209E+37</v>
      </c>
      <c r="J79" s="2">
        <f>TREND(Calibration!$A$2:$A$4,Calibration!$B$2:$B$4,C79)</f>
        <v>419.75172182862639</v>
      </c>
      <c r="K79" s="2">
        <f>TREND(Calibration!$A$2:$A$4,Calibration!$C$2:$C$4,E79)</f>
        <v>483.09129508791841</v>
      </c>
      <c r="L79" s="2">
        <f>TREND(Calibration!$A$2:$A$4,Calibration!$D$2:$D$4,G79)</f>
        <v>609.67745381678333</v>
      </c>
    </row>
    <row r="80" spans="1:12" x14ac:dyDescent="0.25">
      <c r="A80">
        <v>390105</v>
      </c>
      <c r="B80">
        <v>14.541999819999999</v>
      </c>
      <c r="C80">
        <v>0.61350000000000005</v>
      </c>
      <c r="D80">
        <v>9.9000003020963209E+37</v>
      </c>
      <c r="E80">
        <v>1.2524000399999999</v>
      </c>
      <c r="F80">
        <v>650.86102295000001</v>
      </c>
      <c r="G80">
        <v>1.57369995</v>
      </c>
      <c r="H80">
        <v>9.9000003020963209E+37</v>
      </c>
      <c r="J80" s="2">
        <f>TREND(Calibration!$A$2:$A$4,Calibration!$B$2:$B$4,C80)</f>
        <v>423.48667409480834</v>
      </c>
      <c r="K80" s="2">
        <f>TREND(Calibration!$A$2:$A$4,Calibration!$C$2:$C$4,E80)</f>
        <v>486.58868627638554</v>
      </c>
      <c r="L80" s="2">
        <f>TREND(Calibration!$A$2:$A$4,Calibration!$D$2:$D$4,G80)</f>
        <v>607.70462145975876</v>
      </c>
    </row>
    <row r="81" spans="1:12" x14ac:dyDescent="0.25">
      <c r="A81">
        <v>395105</v>
      </c>
      <c r="B81">
        <v>14.56099987</v>
      </c>
      <c r="C81">
        <v>0.60809999999999997</v>
      </c>
      <c r="D81">
        <v>1262.0720214800001</v>
      </c>
      <c r="E81">
        <v>1.28209996</v>
      </c>
      <c r="F81">
        <v>1088.9060058600001</v>
      </c>
      <c r="G81">
        <v>1.57149994</v>
      </c>
      <c r="H81">
        <v>9.9000003020963209E+37</v>
      </c>
      <c r="J81" s="2">
        <f>TREND(Calibration!$A$2:$A$4,Calibration!$B$2:$B$4,C81)</f>
        <v>420.12520585035037</v>
      </c>
      <c r="K81" s="2">
        <f>TREND(Calibration!$A$2:$A$4,Calibration!$C$2:$C$4,E81)</f>
        <v>498.5280103123556</v>
      </c>
      <c r="L81" s="2">
        <f>TREND(Calibration!$A$2:$A$4,Calibration!$D$2:$D$4,G81)</f>
        <v>606.80041758945299</v>
      </c>
    </row>
    <row r="82" spans="1:12" x14ac:dyDescent="0.25">
      <c r="A82">
        <v>400116</v>
      </c>
      <c r="B82">
        <v>14.43799973</v>
      </c>
      <c r="C82">
        <v>0.59460002000000001</v>
      </c>
      <c r="D82">
        <v>1108.93005371</v>
      </c>
      <c r="E82">
        <v>1.27670002</v>
      </c>
      <c r="F82">
        <v>893.77801513999998</v>
      </c>
      <c r="G82">
        <v>1.5887999500000001</v>
      </c>
      <c r="H82">
        <v>9.9000003020963209E+37</v>
      </c>
      <c r="J82" s="2">
        <f>TREND(Calibration!$A$2:$A$4,Calibration!$B$2:$B$4,C82)</f>
        <v>411.72154768908808</v>
      </c>
      <c r="K82" s="2">
        <f>TREND(Calibration!$A$2:$A$4,Calibration!$C$2:$C$4,E82)</f>
        <v>496.35724239665763</v>
      </c>
      <c r="L82" s="2">
        <f>TREND(Calibration!$A$2:$A$4,Calibration!$D$2:$D$4,G82)</f>
        <v>613.91071981459243</v>
      </c>
    </row>
    <row r="83" spans="1:12" x14ac:dyDescent="0.25">
      <c r="A83">
        <v>405106</v>
      </c>
      <c r="B83">
        <v>14.28199959</v>
      </c>
      <c r="C83">
        <v>0.6038</v>
      </c>
      <c r="D83">
        <v>485.21798705999998</v>
      </c>
      <c r="E83">
        <v>1.27289999</v>
      </c>
      <c r="F83">
        <v>842.80499268000005</v>
      </c>
      <c r="G83">
        <v>1.58560002</v>
      </c>
      <c r="H83">
        <v>9.9000003020963209E+37</v>
      </c>
      <c r="J83" s="2">
        <f>TREND(Calibration!$A$2:$A$4,Calibration!$B$2:$B$4,C83)</f>
        <v>417.44848113717097</v>
      </c>
      <c r="K83" s="2">
        <f>TREND(Calibration!$A$2:$A$4,Calibration!$C$2:$C$4,E83)</f>
        <v>494.82963594127301</v>
      </c>
      <c r="L83" s="2">
        <f>TREND(Calibration!$A$2:$A$4,Calibration!$D$2:$D$4,G83)</f>
        <v>612.59554893322934</v>
      </c>
    </row>
    <row r="84" spans="1:12" x14ac:dyDescent="0.25">
      <c r="A84">
        <v>410105</v>
      </c>
      <c r="B84">
        <v>14.15600014</v>
      </c>
      <c r="C84">
        <v>0.59509999000000002</v>
      </c>
      <c r="D84">
        <v>788.01501465000001</v>
      </c>
      <c r="E84">
        <v>1.25880003</v>
      </c>
      <c r="F84">
        <v>738.76501465000001</v>
      </c>
      <c r="G84">
        <v>1.5865999500000001</v>
      </c>
      <c r="H84">
        <v>9.9000003020963209E+37</v>
      </c>
      <c r="J84" s="2">
        <f>TREND(Calibration!$A$2:$A$4,Calibration!$B$2:$B$4,C84)</f>
        <v>412.03277607393653</v>
      </c>
      <c r="K84" s="2">
        <f>TREND(Calibration!$A$2:$A$4,Calibration!$C$2:$C$4,E84)</f>
        <v>489.16147281712261</v>
      </c>
      <c r="L84" s="2">
        <f>TREND(Calibration!$A$2:$A$4,Calibration!$D$2:$D$4,G84)</f>
        <v>613.00652005428549</v>
      </c>
    </row>
    <row r="85" spans="1:12" x14ac:dyDescent="0.25">
      <c r="A85">
        <v>415105</v>
      </c>
      <c r="B85">
        <v>14.038999560000001</v>
      </c>
      <c r="C85">
        <v>0.59780001999999999</v>
      </c>
      <c r="D85">
        <v>850.17297363</v>
      </c>
      <c r="E85">
        <v>1.2848000500000001</v>
      </c>
      <c r="F85">
        <v>630.61297606999995</v>
      </c>
      <c r="G85">
        <v>1.5811999999999999</v>
      </c>
      <c r="H85">
        <v>9.9000003020963209E+37</v>
      </c>
      <c r="J85" s="2">
        <f>TREND(Calibration!$A$2:$A$4,Calibration!$B$2:$B$4,C85)</f>
        <v>413.71352887098902</v>
      </c>
      <c r="K85" s="2">
        <f>TREND(Calibration!$A$2:$A$4,Calibration!$C$2:$C$4,E85)</f>
        <v>499.61344251002754</v>
      </c>
      <c r="L85" s="2">
        <f>TREND(Calibration!$A$2:$A$4,Calibration!$D$2:$D$4,G85)</f>
        <v>610.7871411926177</v>
      </c>
    </row>
    <row r="86" spans="1:12" x14ac:dyDescent="0.25">
      <c r="A86">
        <v>420105</v>
      </c>
      <c r="B86">
        <v>13.97399998</v>
      </c>
      <c r="C86">
        <v>0.59670000999999995</v>
      </c>
      <c r="D86">
        <v>931.63397216999999</v>
      </c>
      <c r="E86">
        <v>1.30260003</v>
      </c>
      <c r="F86">
        <v>386.37899779999998</v>
      </c>
      <c r="G86">
        <v>1.5872000500000001</v>
      </c>
      <c r="H86">
        <v>9.9000003020963209E+37</v>
      </c>
      <c r="J86" s="2">
        <f>TREND(Calibration!$A$2:$A$4,Calibration!$B$2:$B$4,C86)</f>
        <v>413.02877911476935</v>
      </c>
      <c r="K86" s="2">
        <f>TREND(Calibration!$A$2:$A$4,Calibration!$C$2:$C$4,E86)</f>
        <v>506.76900821706602</v>
      </c>
      <c r="L86" s="2">
        <f>TREND(Calibration!$A$2:$A$4,Calibration!$D$2:$D$4,G86)</f>
        <v>613.25316108890377</v>
      </c>
    </row>
    <row r="87" spans="1:12" x14ac:dyDescent="0.25">
      <c r="A87">
        <v>425116</v>
      </c>
      <c r="B87">
        <v>14.08100033</v>
      </c>
      <c r="C87">
        <v>0.61189996999999996</v>
      </c>
      <c r="D87">
        <v>695.70202637</v>
      </c>
      <c r="E87">
        <v>1.28100002</v>
      </c>
      <c r="F87">
        <v>635.76800536999997</v>
      </c>
      <c r="G87">
        <v>1.5829000499999999</v>
      </c>
      <c r="H87">
        <v>9.9000003020963209E+37</v>
      </c>
      <c r="J87" s="2">
        <f>TREND(Calibration!$A$2:$A$4,Calibration!$B$2:$B$4,C87)</f>
        <v>422.49066482903419</v>
      </c>
      <c r="K87" s="2">
        <f>TREND(Calibration!$A$2:$A$4,Calibration!$C$2:$C$4,E87)</f>
        <v>498.08583605464298</v>
      </c>
      <c r="L87" s="2">
        <f>TREND(Calibration!$A$2:$A$4,Calibration!$D$2:$D$4,G87)</f>
        <v>611.48586155739486</v>
      </c>
    </row>
    <row r="88" spans="1:12" x14ac:dyDescent="0.25">
      <c r="A88">
        <v>430106</v>
      </c>
      <c r="B88">
        <v>14.23400021</v>
      </c>
      <c r="C88">
        <v>0.60650002999999997</v>
      </c>
      <c r="D88">
        <v>1362.7580566399999</v>
      </c>
      <c r="E88">
        <v>1.29879999</v>
      </c>
      <c r="F88">
        <v>737.49597168000003</v>
      </c>
      <c r="G88">
        <v>1.58070004</v>
      </c>
      <c r="H88">
        <v>9.9000003020963209E+37</v>
      </c>
      <c r="J88" s="2">
        <f>TREND(Calibration!$A$2:$A$4,Calibration!$B$2:$B$4,C88)</f>
        <v>419.12923393422346</v>
      </c>
      <c r="K88" s="2">
        <f>TREND(Calibration!$A$2:$A$4,Calibration!$C$2:$C$4,E88)</f>
        <v>505.24139774169612</v>
      </c>
      <c r="L88" s="2">
        <f>TREND(Calibration!$A$2:$A$4,Calibration!$D$2:$D$4,G88)</f>
        <v>610.58165768708909</v>
      </c>
    </row>
    <row r="89" spans="1:12" x14ac:dyDescent="0.25">
      <c r="A89">
        <v>435106</v>
      </c>
      <c r="B89">
        <v>14.45400047</v>
      </c>
      <c r="C89">
        <v>0.59189999000000004</v>
      </c>
      <c r="D89">
        <v>1141.8979492200001</v>
      </c>
      <c r="E89">
        <v>1.2572000000000001</v>
      </c>
      <c r="F89">
        <v>768.78302001999998</v>
      </c>
      <c r="G89">
        <v>1.5882999900000001</v>
      </c>
      <c r="H89">
        <v>9.9000003020963209E+37</v>
      </c>
      <c r="J89" s="2">
        <f>TREND(Calibration!$A$2:$A$4,Calibration!$B$2:$B$4,C89)</f>
        <v>410.04079489203559</v>
      </c>
      <c r="K89" s="2">
        <f>TREND(Calibration!$A$2:$A$4,Calibration!$C$2:$C$4,E89)</f>
        <v>488.51826311698636</v>
      </c>
      <c r="L89" s="2">
        <f>TREND(Calibration!$A$2:$A$4,Calibration!$D$2:$D$4,G89)</f>
        <v>613.70523630906382</v>
      </c>
    </row>
    <row r="90" spans="1:12" x14ac:dyDescent="0.25">
      <c r="A90">
        <v>440105</v>
      </c>
      <c r="B90">
        <v>14.63899994</v>
      </c>
      <c r="C90">
        <v>0.59030002000000004</v>
      </c>
      <c r="D90">
        <v>647.86297606999995</v>
      </c>
      <c r="E90">
        <v>1.2712999599999999</v>
      </c>
      <c r="F90">
        <v>761.37597656000003</v>
      </c>
      <c r="G90">
        <v>1.5822999499999999</v>
      </c>
      <c r="H90">
        <v>9.9000003020963209E+37</v>
      </c>
      <c r="J90" s="2">
        <f>TREND(Calibration!$A$2:$A$4,Calibration!$B$2:$B$4,C90)</f>
        <v>409.04482297590869</v>
      </c>
      <c r="K90" s="2">
        <f>TREND(Calibration!$A$2:$A$4,Calibration!$C$2:$C$4,E90)</f>
        <v>494.18642624113664</v>
      </c>
      <c r="L90" s="2">
        <f>TREND(Calibration!$A$2:$A$4,Calibration!$D$2:$D$4,G90)</f>
        <v>611.23922052277658</v>
      </c>
    </row>
    <row r="91" spans="1:12" x14ac:dyDescent="0.25">
      <c r="A91">
        <v>445105</v>
      </c>
      <c r="B91">
        <v>14.62300014</v>
      </c>
      <c r="C91">
        <v>0.59670000999999995</v>
      </c>
      <c r="D91">
        <v>1362.4350585899999</v>
      </c>
      <c r="E91">
        <v>1.2712999599999999</v>
      </c>
      <c r="F91">
        <v>330.94400023999998</v>
      </c>
      <c r="G91">
        <v>1.57579994</v>
      </c>
      <c r="H91">
        <v>9.9000003020963209E+37</v>
      </c>
      <c r="J91" s="2">
        <f>TREND(Calibration!$A$2:$A$4,Calibration!$B$2:$B$4,C91)</f>
        <v>413.02877911476935</v>
      </c>
      <c r="K91" s="2">
        <f>TREND(Calibration!$A$2:$A$4,Calibration!$C$2:$C$4,E91)</f>
        <v>494.18642624113664</v>
      </c>
      <c r="L91" s="2">
        <f>TREND(Calibration!$A$2:$A$4,Calibration!$D$2:$D$4,G91)</f>
        <v>608.5677171209619</v>
      </c>
    </row>
    <row r="92" spans="1:12" x14ac:dyDescent="0.25">
      <c r="A92">
        <v>450106</v>
      </c>
      <c r="B92">
        <v>14.538999560000001</v>
      </c>
      <c r="C92">
        <v>0.59670000999999995</v>
      </c>
      <c r="D92">
        <v>959.72802734000004</v>
      </c>
      <c r="E92">
        <v>1.2659000199999999</v>
      </c>
      <c r="F92">
        <v>611.48400878999996</v>
      </c>
      <c r="G92">
        <v>1.5779999499999999</v>
      </c>
      <c r="H92">
        <v>9.9000003020963209E+37</v>
      </c>
      <c r="J92" s="2">
        <f>TREND(Calibration!$A$2:$A$4,Calibration!$B$2:$B$4,C92)</f>
        <v>413.02877911476935</v>
      </c>
      <c r="K92" s="2">
        <f>TREND(Calibration!$A$2:$A$4,Calibration!$C$2:$C$4,E92)</f>
        <v>492.01565832543866</v>
      </c>
      <c r="L92" s="2">
        <f>TREND(Calibration!$A$2:$A$4,Calibration!$D$2:$D$4,G92)</f>
        <v>609.47192099126767</v>
      </c>
    </row>
    <row r="93" spans="1:12" x14ac:dyDescent="0.25">
      <c r="A93">
        <v>455105</v>
      </c>
      <c r="B93">
        <v>14.376000400000001</v>
      </c>
      <c r="C93">
        <v>0.59939998000000005</v>
      </c>
      <c r="D93">
        <v>778.65502930000002</v>
      </c>
      <c r="E93">
        <v>1.2632000400000001</v>
      </c>
      <c r="F93">
        <v>822.12597656000003</v>
      </c>
      <c r="G93">
        <v>1.5785000300000001</v>
      </c>
      <c r="H93">
        <v>9.9000003020963209E+37</v>
      </c>
      <c r="J93" s="2">
        <f>TREND(Calibration!$A$2:$A$4,Calibration!$B$2:$B$4,C93)</f>
        <v>414.70949456217483</v>
      </c>
      <c r="K93" s="2">
        <f>TREND(Calibration!$A$2:$A$4,Calibration!$C$2:$C$4,E93)</f>
        <v>490.93027034760451</v>
      </c>
      <c r="L93" s="2">
        <f>TREND(Calibration!$A$2:$A$4,Calibration!$D$2:$D$4,G93)</f>
        <v>609.67745381678333</v>
      </c>
    </row>
    <row r="94" spans="1:12" x14ac:dyDescent="0.25">
      <c r="A94">
        <v>460105</v>
      </c>
      <c r="B94">
        <v>14.15600014</v>
      </c>
      <c r="C94">
        <v>0.59729999</v>
      </c>
      <c r="D94">
        <v>9.9000003020963209E+37</v>
      </c>
      <c r="E94">
        <v>1.25880003</v>
      </c>
      <c r="F94">
        <v>127.39099883999999</v>
      </c>
      <c r="G94">
        <v>1.5791000100000001</v>
      </c>
      <c r="H94">
        <v>9.9000003020963209E+37</v>
      </c>
      <c r="J94" s="2">
        <f>TREND(Calibration!$A$2:$A$4,Calibration!$B$2:$B$4,C94)</f>
        <v>413.40226313649345</v>
      </c>
      <c r="K94" s="2">
        <f>TREND(Calibration!$A$2:$A$4,Calibration!$C$2:$C$4,E94)</f>
        <v>489.16147281712261</v>
      </c>
      <c r="L94" s="2">
        <f>TREND(Calibration!$A$2:$A$4,Calibration!$D$2:$D$4,G94)</f>
        <v>609.92404553141466</v>
      </c>
    </row>
    <row r="95" spans="1:12" x14ac:dyDescent="0.25">
      <c r="A95">
        <v>465105</v>
      </c>
      <c r="B95">
        <v>14.01599979</v>
      </c>
      <c r="C95">
        <v>0.60049998999999998</v>
      </c>
      <c r="D95">
        <v>595.59997558999999</v>
      </c>
      <c r="E95">
        <v>1.25940001</v>
      </c>
      <c r="F95">
        <v>910.01202393000005</v>
      </c>
      <c r="G95">
        <v>1.5769000099999999</v>
      </c>
      <c r="H95">
        <v>1320.14001465</v>
      </c>
      <c r="J95" s="2">
        <f>TREND(Calibration!$A$2:$A$4,Calibration!$B$2:$B$4,C95)</f>
        <v>415.39424431839439</v>
      </c>
      <c r="K95" s="2">
        <f>TREND(Calibration!$A$2:$A$4,Calibration!$C$2:$C$4,E95)</f>
        <v>489.40266389221983</v>
      </c>
      <c r="L95" s="2">
        <f>TREND(Calibration!$A$2:$A$4,Calibration!$D$2:$D$4,G95)</f>
        <v>609.01984577110773</v>
      </c>
    </row>
    <row r="96" spans="1:12" x14ac:dyDescent="0.25">
      <c r="A96">
        <v>470105</v>
      </c>
      <c r="B96">
        <v>13.88700008</v>
      </c>
      <c r="C96">
        <v>0.60270000000000001</v>
      </c>
      <c r="D96">
        <v>9.9000003020963209E+37</v>
      </c>
      <c r="E96">
        <v>1.2610000400000001</v>
      </c>
      <c r="F96">
        <v>278.83801269999998</v>
      </c>
      <c r="G96">
        <v>1.5742000300000001</v>
      </c>
      <c r="H96">
        <v>9.9000003020963209E+37</v>
      </c>
      <c r="J96" s="2">
        <f>TREND(Calibration!$A$2:$A$4,Calibration!$B$2:$B$4,C96)</f>
        <v>416.76373760589252</v>
      </c>
      <c r="K96" s="2">
        <f>TREND(Calibration!$A$2:$A$4,Calibration!$C$2:$C$4,E96)</f>
        <v>490.0458735923562</v>
      </c>
      <c r="L96" s="2">
        <f>TREND(Calibration!$A$2:$A$4,Calibration!$D$2:$D$4,G96)</f>
        <v>607.91015428527442</v>
      </c>
    </row>
    <row r="97" spans="1:12" x14ac:dyDescent="0.25">
      <c r="A97">
        <v>475106</v>
      </c>
      <c r="B97">
        <v>13.94499969</v>
      </c>
      <c r="C97">
        <v>0.59890001999999998</v>
      </c>
      <c r="D97">
        <v>878.23797606999995</v>
      </c>
      <c r="E97">
        <v>1.2582999500000001</v>
      </c>
      <c r="F97">
        <v>599.91101074000005</v>
      </c>
      <c r="G97">
        <v>1.57210004</v>
      </c>
      <c r="H97">
        <v>9.9000003020963209E+37</v>
      </c>
      <c r="J97" s="2">
        <f>TREND(Calibration!$A$2:$A$4,Calibration!$B$2:$B$4,C97)</f>
        <v>414.39827240226748</v>
      </c>
      <c r="K97" s="2">
        <f>TREND(Calibration!$A$2:$A$4,Calibration!$C$2:$C$4,E97)</f>
        <v>488.96044139468421</v>
      </c>
      <c r="L97" s="2">
        <f>TREND(Calibration!$A$2:$A$4,Calibration!$D$2:$D$4,G97)</f>
        <v>607.04705862407127</v>
      </c>
    </row>
    <row r="98" spans="1:12" x14ac:dyDescent="0.25">
      <c r="A98">
        <v>480105</v>
      </c>
      <c r="B98">
        <v>14.13300037</v>
      </c>
      <c r="C98">
        <v>0.60000001999999997</v>
      </c>
      <c r="D98">
        <v>918.78302001999998</v>
      </c>
      <c r="E98">
        <v>1.26049995</v>
      </c>
      <c r="F98">
        <v>683.49499512</v>
      </c>
      <c r="G98">
        <v>1.5687999699999999</v>
      </c>
      <c r="H98">
        <v>9.9000003020963209E+37</v>
      </c>
      <c r="J98" s="2">
        <f>TREND(Calibration!$A$2:$A$4,Calibration!$B$2:$B$4,C98)</f>
        <v>415.08301593354594</v>
      </c>
      <c r="K98" s="2">
        <f>TREND(Calibration!$A$2:$A$4,Calibration!$C$2:$C$4,E98)</f>
        <v>489.84483814993251</v>
      </c>
      <c r="L98" s="2">
        <f>TREND(Calibration!$A$2:$A$4,Calibration!$D$2:$D$4,G98)</f>
        <v>605.69073021361851</v>
      </c>
    </row>
    <row r="99" spans="1:12" x14ac:dyDescent="0.25">
      <c r="A99">
        <v>485105</v>
      </c>
      <c r="B99">
        <v>14.35400009</v>
      </c>
      <c r="C99">
        <v>0.60650002999999997</v>
      </c>
      <c r="D99">
        <v>9.9000003020963209E+37</v>
      </c>
      <c r="E99">
        <v>1.38030005</v>
      </c>
      <c r="F99">
        <v>183.82800293</v>
      </c>
      <c r="G99">
        <v>1.56939995</v>
      </c>
      <c r="H99">
        <v>9.9000003020963209E+37</v>
      </c>
      <c r="J99" s="2">
        <f>TREND(Calibration!$A$2:$A$4,Calibration!$B$2:$B$4,C99)</f>
        <v>419.12923393422346</v>
      </c>
      <c r="K99" s="2">
        <f>TREND(Calibration!$A$2:$A$4,Calibration!$C$2:$C$4,E99)</f>
        <v>538.00430165830596</v>
      </c>
      <c r="L99" s="2">
        <f>TREND(Calibration!$A$2:$A$4,Calibration!$D$2:$D$4,G99)</f>
        <v>605.93732192824984</v>
      </c>
    </row>
    <row r="100" spans="1:12" x14ac:dyDescent="0.25">
      <c r="A100">
        <v>490105</v>
      </c>
      <c r="B100">
        <v>14.52900028</v>
      </c>
      <c r="C100">
        <v>0.60000001999999997</v>
      </c>
      <c r="D100">
        <v>1016.47802734</v>
      </c>
      <c r="E100">
        <v>1.2971999599999999</v>
      </c>
      <c r="F100">
        <v>460.37298584000001</v>
      </c>
      <c r="G100">
        <v>1.56939995</v>
      </c>
      <c r="H100">
        <v>9.9000003020963209E+37</v>
      </c>
      <c r="J100" s="2">
        <f>TREND(Calibration!$A$2:$A$4,Calibration!$B$2:$B$4,C100)</f>
        <v>415.08301593354594</v>
      </c>
      <c r="K100" s="2">
        <f>TREND(Calibration!$A$2:$A$4,Calibration!$C$2:$C$4,E100)</f>
        <v>504.59818804155975</v>
      </c>
      <c r="L100" s="2">
        <f>TREND(Calibration!$A$2:$A$4,Calibration!$D$2:$D$4,G100)</f>
        <v>605.93732192824984</v>
      </c>
    </row>
    <row r="101" spans="1:12" x14ac:dyDescent="0.25">
      <c r="A101">
        <v>495105</v>
      </c>
      <c r="B101">
        <v>14.57800007</v>
      </c>
      <c r="C101">
        <v>0.60320001999999995</v>
      </c>
      <c r="D101">
        <v>903.20800781000003</v>
      </c>
      <c r="E101">
        <v>1.30739999</v>
      </c>
      <c r="F101">
        <v>565.73199463000003</v>
      </c>
      <c r="G101">
        <v>1.5709999800000001</v>
      </c>
      <c r="H101">
        <v>9.9000003020963209E+37</v>
      </c>
      <c r="J101" s="2">
        <f>TREND(Calibration!$A$2:$A$4,Calibration!$B$2:$B$4,C101)</f>
        <v>417.07499711544688</v>
      </c>
      <c r="K101" s="2">
        <f>TREND(Calibration!$A$2:$A$4,Calibration!$C$2:$C$4,E101)</f>
        <v>508.69858505766672</v>
      </c>
      <c r="L101" s="2">
        <f>TREND(Calibration!$A$2:$A$4,Calibration!$D$2:$D$4,G101)</f>
        <v>606.59493408392439</v>
      </c>
    </row>
    <row r="102" spans="1:12" x14ac:dyDescent="0.25">
      <c r="A102">
        <v>500101</v>
      </c>
      <c r="B102">
        <v>14.53499985</v>
      </c>
      <c r="C102">
        <v>0.61290001999999999</v>
      </c>
      <c r="D102">
        <v>808.92602538999995</v>
      </c>
      <c r="E102">
        <v>1.2615000000000001</v>
      </c>
      <c r="F102">
        <v>795.10998534999999</v>
      </c>
      <c r="G102">
        <v>1.57640004</v>
      </c>
      <c r="H102">
        <v>9.9000003020963209E+37</v>
      </c>
      <c r="J102" s="2">
        <f>TREND(Calibration!$A$2:$A$4,Calibration!$B$2:$B$4,C102)</f>
        <v>423.11319007308424</v>
      </c>
      <c r="K102" s="2">
        <f>TREND(Calibration!$A$2:$A$4,Calibration!$C$2:$C$4,E102)</f>
        <v>490.24685677497166</v>
      </c>
      <c r="L102" s="2">
        <f>TREND(Calibration!$A$2:$A$4,Calibration!$D$2:$D$4,G102)</f>
        <v>608.81435815558018</v>
      </c>
    </row>
    <row r="103" spans="1:12" x14ac:dyDescent="0.25">
      <c r="A103">
        <v>505104</v>
      </c>
      <c r="B103">
        <v>14.380000109999999</v>
      </c>
      <c r="C103">
        <v>0.60919999999999996</v>
      </c>
      <c r="D103">
        <v>1147.8559570299999</v>
      </c>
      <c r="E103">
        <v>1.4407999499999999</v>
      </c>
      <c r="F103">
        <v>696.05603026999995</v>
      </c>
      <c r="G103">
        <v>1.5661</v>
      </c>
      <c r="H103">
        <v>9.9000003020963209E+37</v>
      </c>
      <c r="J103" s="2">
        <f>TREND(Calibration!$A$2:$A$4,Calibration!$B$2:$B$4,C103)</f>
        <v>420.80994938162883</v>
      </c>
      <c r="K103" s="2">
        <f>TREND(Calibration!$A$2:$A$4,Calibration!$C$2:$C$4,E103)</f>
        <v>562.32517222778154</v>
      </c>
      <c r="L103" s="2">
        <f>TREND(Calibration!$A$2:$A$4,Calibration!$D$2:$D$4,G103)</f>
        <v>604.58104283778414</v>
      </c>
    </row>
    <row r="104" spans="1:12" x14ac:dyDescent="0.25">
      <c r="A104">
        <v>510104</v>
      </c>
      <c r="B104">
        <v>14.19499969</v>
      </c>
      <c r="C104">
        <v>0.60479998999999995</v>
      </c>
      <c r="D104">
        <v>9.9000003020963209E+37</v>
      </c>
      <c r="E104">
        <v>1.34850001</v>
      </c>
      <c r="F104">
        <v>594.96099853999999</v>
      </c>
      <c r="G104">
        <v>1.56500006</v>
      </c>
      <c r="H104">
        <v>9.9000003020963209E+37</v>
      </c>
      <c r="J104" s="2">
        <f>TREND(Calibration!$A$2:$A$4,Calibration!$B$2:$B$4,C104)</f>
        <v>418.07096903157378</v>
      </c>
      <c r="K104" s="2">
        <f>TREND(Calibration!$A$2:$A$4,Calibration!$C$2:$C$4,E104)</f>
        <v>525.22073247977585</v>
      </c>
      <c r="L104" s="2">
        <f>TREND(Calibration!$A$2:$A$4,Calibration!$D$2:$D$4,G104)</f>
        <v>604.1289676176242</v>
      </c>
    </row>
    <row r="105" spans="1:12" x14ac:dyDescent="0.25">
      <c r="A105">
        <v>515104</v>
      </c>
      <c r="B105">
        <v>14.07800007</v>
      </c>
      <c r="C105">
        <v>0.59939998000000005</v>
      </c>
      <c r="D105">
        <v>947.25201416000004</v>
      </c>
      <c r="E105">
        <v>1.2902</v>
      </c>
      <c r="F105">
        <v>738.79302978999999</v>
      </c>
      <c r="G105">
        <v>1.56830001</v>
      </c>
      <c r="H105">
        <v>9.9000003020963209E+37</v>
      </c>
      <c r="J105" s="2">
        <f>TREND(Calibration!$A$2:$A$4,Calibration!$B$2:$B$4,C105)</f>
        <v>414.70949456217483</v>
      </c>
      <c r="K105" s="2">
        <f>TREND(Calibration!$A$2:$A$4,Calibration!$C$2:$C$4,E105)</f>
        <v>501.78421444571075</v>
      </c>
      <c r="L105" s="2">
        <f>TREND(Calibration!$A$2:$A$4,Calibration!$D$2:$D$4,G105)</f>
        <v>605.4852467080899</v>
      </c>
    </row>
    <row r="106" spans="1:12" x14ac:dyDescent="0.25">
      <c r="A106">
        <v>520101</v>
      </c>
      <c r="B106">
        <v>14.036000250000001</v>
      </c>
      <c r="C106">
        <v>0.60159998999999997</v>
      </c>
      <c r="D106">
        <v>586.71997069999998</v>
      </c>
      <c r="E106">
        <v>1.31120002</v>
      </c>
      <c r="F106">
        <v>966.66601562000005</v>
      </c>
      <c r="G106">
        <v>1.5699000400000001</v>
      </c>
      <c r="H106">
        <v>9.9000003020963209E+37</v>
      </c>
      <c r="J106" s="2">
        <f>TREND(Calibration!$A$2:$A$4,Calibration!$B$2:$B$4,C106)</f>
        <v>416.07898784967284</v>
      </c>
      <c r="K106" s="2">
        <f>TREND(Calibration!$A$2:$A$4,Calibration!$C$2:$C$4,E106)</f>
        <v>510.22619151305139</v>
      </c>
      <c r="L106" s="2">
        <f>TREND(Calibration!$A$2:$A$4,Calibration!$D$2:$D$4,G106)</f>
        <v>606.14285886376445</v>
      </c>
    </row>
    <row r="107" spans="1:12" x14ac:dyDescent="0.25">
      <c r="A107">
        <v>525101</v>
      </c>
      <c r="B107">
        <v>14.07800007</v>
      </c>
      <c r="C107">
        <v>0.60159998999999997</v>
      </c>
      <c r="D107">
        <v>1207.4919433600001</v>
      </c>
      <c r="E107">
        <v>1.3134000299999999</v>
      </c>
      <c r="F107">
        <v>465.00698853</v>
      </c>
      <c r="G107">
        <v>1.57149994</v>
      </c>
      <c r="H107">
        <v>9.9000003020963209E+37</v>
      </c>
      <c r="J107" s="2">
        <f>TREND(Calibration!$A$2:$A$4,Calibration!$B$2:$B$4,C107)</f>
        <v>416.07898784967284</v>
      </c>
      <c r="K107" s="2">
        <f>TREND(Calibration!$A$2:$A$4,Calibration!$C$2:$C$4,E107)</f>
        <v>511.11059228828492</v>
      </c>
      <c r="L107" s="2">
        <f>TREND(Calibration!$A$2:$A$4,Calibration!$D$2:$D$4,G107)</f>
        <v>606.80041758945299</v>
      </c>
    </row>
    <row r="108" spans="1:12" x14ac:dyDescent="0.25">
      <c r="A108">
        <v>530101</v>
      </c>
      <c r="B108">
        <v>14.243000029999999</v>
      </c>
      <c r="C108">
        <v>0.59729999</v>
      </c>
      <c r="D108">
        <v>1164.7399902300001</v>
      </c>
      <c r="E108">
        <v>1.3187999699999999</v>
      </c>
      <c r="F108">
        <v>464.57598876999998</v>
      </c>
      <c r="G108">
        <v>1.57149994</v>
      </c>
      <c r="H108">
        <v>9.9000003020963209E+37</v>
      </c>
      <c r="J108" s="2">
        <f>TREND(Calibration!$A$2:$A$4,Calibration!$B$2:$B$4,C108)</f>
        <v>413.40226313649345</v>
      </c>
      <c r="K108" s="2">
        <f>TREND(Calibration!$A$2:$A$4,Calibration!$C$2:$C$4,E108)</f>
        <v>513.2813602039829</v>
      </c>
      <c r="L108" s="2">
        <f>TREND(Calibration!$A$2:$A$4,Calibration!$D$2:$D$4,G108)</f>
        <v>606.80041758945299</v>
      </c>
    </row>
    <row r="109" spans="1:12" x14ac:dyDescent="0.25">
      <c r="A109">
        <v>535101</v>
      </c>
      <c r="B109">
        <v>14.47099972</v>
      </c>
      <c r="C109">
        <v>0.59460002000000001</v>
      </c>
      <c r="D109">
        <v>1360.57299805</v>
      </c>
      <c r="E109">
        <v>1.3096000000000001</v>
      </c>
      <c r="F109">
        <v>128.79200745</v>
      </c>
      <c r="G109">
        <v>1.5730999699999999</v>
      </c>
      <c r="H109">
        <v>9.9000003020963209E+37</v>
      </c>
      <c r="J109" s="2">
        <f>TREND(Calibration!$A$2:$A$4,Calibration!$B$2:$B$4,C109)</f>
        <v>411.72154768908808</v>
      </c>
      <c r="K109" s="2">
        <f>TREND(Calibration!$A$2:$A$4,Calibration!$C$2:$C$4,E109)</f>
        <v>509.58298583290036</v>
      </c>
      <c r="L109" s="2">
        <f>TREND(Calibration!$A$2:$A$4,Calibration!$D$2:$D$4,G109)</f>
        <v>607.45802974512742</v>
      </c>
    </row>
    <row r="110" spans="1:12" x14ac:dyDescent="0.25">
      <c r="A110">
        <v>540131</v>
      </c>
      <c r="B110">
        <v>14.61299992</v>
      </c>
      <c r="C110">
        <v>0.60860002000000002</v>
      </c>
      <c r="D110">
        <v>816.93902588000003</v>
      </c>
      <c r="E110">
        <v>1.3301000599999999</v>
      </c>
      <c r="F110">
        <v>657.54602050999995</v>
      </c>
      <c r="G110">
        <v>1.5742000300000001</v>
      </c>
      <c r="H110">
        <v>9.9000003020963209E+37</v>
      </c>
      <c r="J110" s="2">
        <f>TREND(Calibration!$A$2:$A$4,Calibration!$B$2:$B$4,C110)</f>
        <v>420.43646535990484</v>
      </c>
      <c r="K110" s="2">
        <f>TREND(Calibration!$A$2:$A$4,Calibration!$C$2:$C$4,E110)</f>
        <v>517.82397971762543</v>
      </c>
      <c r="L110" s="2">
        <f>TREND(Calibration!$A$2:$A$4,Calibration!$D$2:$D$4,G110)</f>
        <v>607.91015428527442</v>
      </c>
    </row>
    <row r="111" spans="1:12" x14ac:dyDescent="0.25">
      <c r="A111">
        <v>545104</v>
      </c>
      <c r="B111">
        <v>14.635999679999999</v>
      </c>
      <c r="C111">
        <v>0.61290001999999999</v>
      </c>
      <c r="D111">
        <v>1147.26599121</v>
      </c>
      <c r="E111">
        <v>1.3187999699999999</v>
      </c>
      <c r="F111">
        <v>678.05700683999999</v>
      </c>
      <c r="G111">
        <v>1.5742000300000001</v>
      </c>
      <c r="H111">
        <v>9.9000003020963209E+37</v>
      </c>
      <c r="J111" s="2">
        <f>TREND(Calibration!$A$2:$A$4,Calibration!$B$2:$B$4,C111)</f>
        <v>423.11319007308424</v>
      </c>
      <c r="K111" s="2">
        <f>TREND(Calibration!$A$2:$A$4,Calibration!$C$2:$C$4,E111)</f>
        <v>513.2813602039829</v>
      </c>
      <c r="L111" s="2">
        <f>TREND(Calibration!$A$2:$A$4,Calibration!$D$2:$D$4,G111)</f>
        <v>607.91015428527442</v>
      </c>
    </row>
    <row r="112" spans="1:12" x14ac:dyDescent="0.25">
      <c r="A112">
        <v>550104</v>
      </c>
      <c r="B112">
        <v>14.49600029</v>
      </c>
      <c r="C112">
        <v>0.61729997000000003</v>
      </c>
      <c r="D112">
        <v>9.9000003020963209E+37</v>
      </c>
      <c r="E112">
        <v>1.2961000199999999</v>
      </c>
      <c r="F112">
        <v>651.43200683999999</v>
      </c>
      <c r="G112">
        <v>1.57210004</v>
      </c>
      <c r="H112">
        <v>9.9000003020963209E+37</v>
      </c>
      <c r="J112" s="2">
        <f>TREND(Calibration!$A$2:$A$4,Calibration!$B$2:$B$4,C112)</f>
        <v>425.8521330734921</v>
      </c>
      <c r="K112" s="2">
        <f>TREND(Calibration!$A$2:$A$4,Calibration!$C$2:$C$4,E112)</f>
        <v>504.15601378384713</v>
      </c>
      <c r="L112" s="2">
        <f>TREND(Calibration!$A$2:$A$4,Calibration!$D$2:$D$4,G112)</f>
        <v>607.04705862407127</v>
      </c>
    </row>
    <row r="113" spans="1:12" x14ac:dyDescent="0.25">
      <c r="A113">
        <v>555101</v>
      </c>
      <c r="B113">
        <v>14.27900028</v>
      </c>
      <c r="C113">
        <v>0.60210001000000002</v>
      </c>
      <c r="D113">
        <v>1314.13098145</v>
      </c>
      <c r="E113">
        <v>1.28750002</v>
      </c>
      <c r="F113">
        <v>694.75</v>
      </c>
      <c r="G113">
        <v>1.5709999800000001</v>
      </c>
      <c r="H113">
        <v>9.9000003020963209E+37</v>
      </c>
      <c r="J113" s="2">
        <f>TREND(Calibration!$A$2:$A$4,Calibration!$B$2:$B$4,C113)</f>
        <v>416.39024735922732</v>
      </c>
      <c r="K113" s="2">
        <f>TREND(Calibration!$A$2:$A$4,Calibration!$C$2:$C$4,E113)</f>
        <v>500.69882646787653</v>
      </c>
      <c r="L113" s="2">
        <f>TREND(Calibration!$A$2:$A$4,Calibration!$D$2:$D$4,G113)</f>
        <v>606.59493408392439</v>
      </c>
    </row>
    <row r="114" spans="1:12" x14ac:dyDescent="0.25">
      <c r="A114">
        <v>560101</v>
      </c>
      <c r="B114">
        <v>14.135999679999999</v>
      </c>
      <c r="C114">
        <v>0.61890000000000001</v>
      </c>
      <c r="D114">
        <v>491.28100585999999</v>
      </c>
      <c r="E114">
        <v>1.29069996</v>
      </c>
      <c r="F114">
        <v>1045.8079834</v>
      </c>
      <c r="G114">
        <v>1.57210004</v>
      </c>
      <c r="H114">
        <v>9.9000003020963209E+37</v>
      </c>
      <c r="J114" s="2">
        <f>TREND(Calibration!$A$2:$A$4,Calibration!$B$2:$B$4,C114)</f>
        <v>426.84814233926619</v>
      </c>
      <c r="K114" s="2">
        <f>TREND(Calibration!$A$2:$A$4,Calibration!$C$2:$C$4,E114)</f>
        <v>501.9851976283262</v>
      </c>
      <c r="L114" s="2">
        <f>TREND(Calibration!$A$2:$A$4,Calibration!$D$2:$D$4,G114)</f>
        <v>607.04705862407127</v>
      </c>
    </row>
    <row r="115" spans="1:12" x14ac:dyDescent="0.25">
      <c r="A115">
        <v>565106</v>
      </c>
      <c r="B115">
        <v>14.010000229999999</v>
      </c>
      <c r="C115">
        <v>0.62209999999999999</v>
      </c>
      <c r="D115">
        <v>1317.60900879</v>
      </c>
      <c r="E115">
        <v>1.2826000500000001</v>
      </c>
      <c r="F115">
        <v>825.66497803000004</v>
      </c>
      <c r="G115">
        <v>1.57640004</v>
      </c>
      <c r="H115">
        <v>9.9000003020963209E+37</v>
      </c>
      <c r="J115" s="2">
        <f>TREND(Calibration!$A$2:$A$4,Calibration!$B$2:$B$4,C115)</f>
        <v>428.84012352116713</v>
      </c>
      <c r="K115" s="2">
        <f>TREND(Calibration!$A$2:$A$4,Calibration!$C$2:$C$4,E115)</f>
        <v>498.72904575477935</v>
      </c>
      <c r="L115" s="2">
        <f>TREND(Calibration!$A$2:$A$4,Calibration!$D$2:$D$4,G115)</f>
        <v>608.81435815558018</v>
      </c>
    </row>
    <row r="116" spans="1:12" x14ac:dyDescent="0.25">
      <c r="A116">
        <v>570135</v>
      </c>
      <c r="B116">
        <v>13.902999879999999</v>
      </c>
      <c r="C116">
        <v>0.61400001999999998</v>
      </c>
      <c r="D116">
        <v>685.23101807</v>
      </c>
      <c r="E116">
        <v>1.27499998</v>
      </c>
      <c r="F116">
        <v>904.62097168000003</v>
      </c>
      <c r="G116">
        <v>1.57149994</v>
      </c>
      <c r="H116">
        <v>9.9000003020963209E+37</v>
      </c>
      <c r="J116" s="2">
        <f>TREND(Calibration!$A$2:$A$4,Calibration!$B$2:$B$4,C116)</f>
        <v>423.7979336043627</v>
      </c>
      <c r="K116" s="2">
        <f>TREND(Calibration!$A$2:$A$4,Calibration!$C$2:$C$4,E116)</f>
        <v>495.67382882402478</v>
      </c>
      <c r="L116" s="2">
        <f>TREND(Calibration!$A$2:$A$4,Calibration!$D$2:$D$4,G116)</f>
        <v>606.80041758945299</v>
      </c>
    </row>
    <row r="117" spans="1:12" x14ac:dyDescent="0.25">
      <c r="A117">
        <v>575106</v>
      </c>
      <c r="B117">
        <v>13.97099972</v>
      </c>
      <c r="C117">
        <v>0.62099998999999995</v>
      </c>
      <c r="D117">
        <v>536.51300048999997</v>
      </c>
      <c r="E117">
        <v>1.27180004</v>
      </c>
      <c r="F117">
        <v>9.9000003020963209E+37</v>
      </c>
      <c r="G117">
        <v>1.5730999699999999</v>
      </c>
      <c r="H117">
        <v>9.9000003020963209E+37</v>
      </c>
      <c r="J117" s="2">
        <f>TREND(Calibration!$A$2:$A$4,Calibration!$B$2:$B$4,C117)</f>
        <v>428.15537376494746</v>
      </c>
      <c r="K117" s="2">
        <f>TREND(Calibration!$A$2:$A$4,Calibration!$C$2:$C$4,E117)</f>
        <v>494.38745766357511</v>
      </c>
      <c r="L117" s="2">
        <f>TREND(Calibration!$A$2:$A$4,Calibration!$D$2:$D$4,G117)</f>
        <v>607.45802974512742</v>
      </c>
    </row>
    <row r="118" spans="1:12" x14ac:dyDescent="0.25">
      <c r="A118">
        <v>580105</v>
      </c>
      <c r="B118">
        <v>14.135999679999999</v>
      </c>
      <c r="C118">
        <v>0.61350000000000005</v>
      </c>
      <c r="D118">
        <v>1166.9489746100001</v>
      </c>
      <c r="E118">
        <v>1.27180004</v>
      </c>
      <c r="F118">
        <v>9.9000003020963209E+37</v>
      </c>
      <c r="G118">
        <v>1.57369995</v>
      </c>
      <c r="H118">
        <v>9.9000003020963209E+37</v>
      </c>
      <c r="J118" s="2">
        <f>TREND(Calibration!$A$2:$A$4,Calibration!$B$2:$B$4,C118)</f>
        <v>423.48667409480834</v>
      </c>
      <c r="K118" s="2">
        <f>TREND(Calibration!$A$2:$A$4,Calibration!$C$2:$C$4,E118)</f>
        <v>494.38745766357511</v>
      </c>
      <c r="L118" s="2">
        <f>TREND(Calibration!$A$2:$A$4,Calibration!$D$2:$D$4,G118)</f>
        <v>607.70462145975876</v>
      </c>
    </row>
    <row r="119" spans="1:12" x14ac:dyDescent="0.25">
      <c r="A119">
        <v>585104</v>
      </c>
      <c r="B119">
        <v>14.32499981</v>
      </c>
      <c r="C119">
        <v>0.60540002999999998</v>
      </c>
      <c r="D119">
        <v>1089.74401855</v>
      </c>
      <c r="E119">
        <v>1.28750002</v>
      </c>
      <c r="F119">
        <v>9.9000003020963209E+37</v>
      </c>
      <c r="G119">
        <v>1.5785000300000001</v>
      </c>
      <c r="H119">
        <v>9.9000003020963209E+37</v>
      </c>
      <c r="J119" s="2">
        <f>TREND(Calibration!$A$2:$A$4,Calibration!$B$2:$B$4,C119)</f>
        <v>418.44449040294501</v>
      </c>
      <c r="K119" s="2">
        <f>TREND(Calibration!$A$2:$A$4,Calibration!$C$2:$C$4,E119)</f>
        <v>500.69882646787653</v>
      </c>
      <c r="L119" s="2">
        <f>TREND(Calibration!$A$2:$A$4,Calibration!$D$2:$D$4,G119)</f>
        <v>609.67745381678333</v>
      </c>
    </row>
    <row r="120" spans="1:12" x14ac:dyDescent="0.25">
      <c r="A120">
        <v>590105</v>
      </c>
      <c r="B120">
        <v>14.47099972</v>
      </c>
      <c r="C120">
        <v>0.60650002999999997</v>
      </c>
      <c r="D120">
        <v>728.86297606999995</v>
      </c>
      <c r="E120">
        <v>1.31229997</v>
      </c>
      <c r="F120">
        <v>9.9000003020963209E+37</v>
      </c>
      <c r="G120">
        <v>1.57149994</v>
      </c>
      <c r="H120">
        <v>9.9000003020963209E+37</v>
      </c>
      <c r="J120" s="2">
        <f>TREND(Calibration!$A$2:$A$4,Calibration!$B$2:$B$4,C120)</f>
        <v>419.12923393422346</v>
      </c>
      <c r="K120" s="2">
        <f>TREND(Calibration!$A$2:$A$4,Calibration!$C$2:$C$4,E120)</f>
        <v>510.66836979074924</v>
      </c>
      <c r="L120" s="2">
        <f>TREND(Calibration!$A$2:$A$4,Calibration!$D$2:$D$4,G120)</f>
        <v>606.80041758945299</v>
      </c>
    </row>
    <row r="121" spans="1:12" x14ac:dyDescent="0.25">
      <c r="A121">
        <v>595105</v>
      </c>
      <c r="B121">
        <v>14.48700047</v>
      </c>
      <c r="C121">
        <v>0.60159998999999997</v>
      </c>
      <c r="D121">
        <v>862.64099121000004</v>
      </c>
      <c r="E121">
        <v>1.2841999500000001</v>
      </c>
      <c r="F121">
        <v>9.9000003020963209E+37</v>
      </c>
      <c r="G121">
        <v>1.5748000099999999</v>
      </c>
      <c r="H121">
        <v>9.9000003020963209E+37</v>
      </c>
      <c r="J121" s="2">
        <f>TREND(Calibration!$A$2:$A$4,Calibration!$B$2:$B$4,C121)</f>
        <v>416.07898784967284</v>
      </c>
      <c r="K121" s="2">
        <f>TREND(Calibration!$A$2:$A$4,Calibration!$C$2:$C$4,E121)</f>
        <v>499.37220319510732</v>
      </c>
      <c r="L121" s="2">
        <f>TREND(Calibration!$A$2:$A$4,Calibration!$D$2:$D$4,G121)</f>
        <v>608.15674599990564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14.39599991</v>
      </c>
      <c r="C2">
        <v>0.60430002000000005</v>
      </c>
      <c r="D2">
        <v>617.75</v>
      </c>
      <c r="E2">
        <v>1.26859999</v>
      </c>
      <c r="F2">
        <v>9.9000003020963209E+37</v>
      </c>
      <c r="G2">
        <v>1.57529998</v>
      </c>
      <c r="H2">
        <v>9.9000003020963209E+37</v>
      </c>
      <c r="J2" s="2">
        <f>TREND(Calibration!$A$2:$A$4,Calibration!$B$2:$B$4,C2)</f>
        <v>417.75974064672545</v>
      </c>
      <c r="K2" s="2">
        <f>TREND(Calibration!$A$2:$A$4,Calibration!$C$2:$C$4,E2)</f>
        <v>493.10104228328771</v>
      </c>
      <c r="L2" s="2">
        <f>TREND(Calibration!$A$2:$A$4,Calibration!$D$2:$D$4,G2)</f>
        <v>608.3622336154333</v>
      </c>
      <c r="N2" s="2">
        <f>AVERAGE(J2:J265)</f>
        <v>412.68225287525183</v>
      </c>
    </row>
    <row r="3" spans="1:14" x14ac:dyDescent="0.25">
      <c r="A3">
        <v>5074</v>
      </c>
      <c r="B3">
        <v>14.22099972</v>
      </c>
      <c r="C3">
        <v>0.60049998999999998</v>
      </c>
      <c r="D3">
        <v>734.27502441000001</v>
      </c>
      <c r="E3">
        <v>1.26800001</v>
      </c>
      <c r="F3">
        <v>9.9000003020963209E+37</v>
      </c>
      <c r="G3">
        <v>1.57749999</v>
      </c>
      <c r="H3">
        <v>9.9000003020963209E+37</v>
      </c>
      <c r="J3" s="2">
        <f>TREND(Calibration!$A$2:$A$4,Calibration!$B$2:$B$4,C3)</f>
        <v>415.39424431839439</v>
      </c>
      <c r="K3" s="2">
        <f>TREND(Calibration!$A$2:$A$4,Calibration!$C$2:$C$4,E3)</f>
        <v>492.85985120819043</v>
      </c>
      <c r="L3" s="2">
        <f>TREND(Calibration!$A$2:$A$4,Calibration!$D$2:$D$4,G3)</f>
        <v>609.26643748573906</v>
      </c>
    </row>
    <row r="4" spans="1:14" x14ac:dyDescent="0.25">
      <c r="A4">
        <v>10075</v>
      </c>
      <c r="B4">
        <v>14.06200027</v>
      </c>
      <c r="C4">
        <v>0.60000001999999997</v>
      </c>
      <c r="D4">
        <v>841.51202393000005</v>
      </c>
      <c r="E4">
        <v>1.27610004</v>
      </c>
      <c r="F4">
        <v>9.9000003020963209E+37</v>
      </c>
      <c r="G4">
        <v>1.5748000099999999</v>
      </c>
      <c r="H4">
        <v>9.9000003020963209E+37</v>
      </c>
      <c r="J4" s="2">
        <f>TREND(Calibration!$A$2:$A$4,Calibration!$B$2:$B$4,C4)</f>
        <v>415.08301593354594</v>
      </c>
      <c r="K4" s="2">
        <f>TREND(Calibration!$A$2:$A$4,Calibration!$C$2:$C$4,E4)</f>
        <v>496.11605132156035</v>
      </c>
      <c r="L4" s="2">
        <f>TREND(Calibration!$A$2:$A$4,Calibration!$D$2:$D$4,G4)</f>
        <v>608.15674599990564</v>
      </c>
    </row>
    <row r="5" spans="1:14" x14ac:dyDescent="0.25">
      <c r="A5">
        <v>15075</v>
      </c>
      <c r="B5">
        <v>13.90600014</v>
      </c>
      <c r="C5">
        <v>0.58109999000000001</v>
      </c>
      <c r="D5">
        <v>9.9000003020963209E+37</v>
      </c>
      <c r="E5">
        <v>1.09739995</v>
      </c>
      <c r="F5">
        <v>681.85900878999996</v>
      </c>
      <c r="G5">
        <v>1.57640004</v>
      </c>
      <c r="H5">
        <v>9.9000003020963209E+37</v>
      </c>
      <c r="J5" s="2">
        <f>TREND(Calibration!$A$2:$A$4,Calibration!$B$2:$B$4,C5)</f>
        <v>403.31785840311983</v>
      </c>
      <c r="K5" s="2">
        <f>TREND(Calibration!$A$2:$A$4,Calibration!$C$2:$C$4,E5)</f>
        <v>424.27887870402463</v>
      </c>
      <c r="L5" s="2">
        <f>TREND(Calibration!$A$2:$A$4,Calibration!$D$2:$D$4,G5)</f>
        <v>608.81435815558018</v>
      </c>
    </row>
    <row r="6" spans="1:14" x14ac:dyDescent="0.25">
      <c r="A6">
        <v>20081</v>
      </c>
      <c r="B6">
        <v>13.864000320000001</v>
      </c>
      <c r="C6">
        <v>0.59619999000000001</v>
      </c>
      <c r="D6">
        <v>632.39898682</v>
      </c>
      <c r="E6">
        <v>1.25989997</v>
      </c>
      <c r="F6">
        <v>754.22198486000002</v>
      </c>
      <c r="G6">
        <v>1.57749999</v>
      </c>
      <c r="H6">
        <v>9.9000003020963209E+37</v>
      </c>
      <c r="J6" s="2">
        <f>TREND(Calibration!$A$2:$A$4,Calibration!$B$2:$B$4,C6)</f>
        <v>412.71751960521499</v>
      </c>
      <c r="K6" s="2">
        <f>TREND(Calibration!$A$2:$A$4,Calibration!$C$2:$C$4,E6)</f>
        <v>489.60364707483529</v>
      </c>
      <c r="L6" s="2">
        <f>TREND(Calibration!$A$2:$A$4,Calibration!$D$2:$D$4,G6)</f>
        <v>609.26643748573906</v>
      </c>
    </row>
    <row r="7" spans="1:14" x14ac:dyDescent="0.25">
      <c r="A7">
        <v>25075</v>
      </c>
      <c r="B7">
        <v>13.932000159999999</v>
      </c>
      <c r="C7">
        <v>0.59079999000000005</v>
      </c>
      <c r="D7">
        <v>808.97302246000004</v>
      </c>
      <c r="E7">
        <v>1.26259995</v>
      </c>
      <c r="F7">
        <v>9.9000003020963209E+37</v>
      </c>
      <c r="G7">
        <v>1.5811999999999999</v>
      </c>
      <c r="H7">
        <v>9.9000003020963209E+37</v>
      </c>
      <c r="J7" s="2">
        <f>TREND(Calibration!$A$2:$A$4,Calibration!$B$2:$B$4,C7)</f>
        <v>409.35605136075714</v>
      </c>
      <c r="K7" s="2">
        <f>TREND(Calibration!$A$2:$A$4,Calibration!$C$2:$C$4,E7)</f>
        <v>490.68903505266951</v>
      </c>
      <c r="L7" s="2">
        <f>TREND(Calibration!$A$2:$A$4,Calibration!$D$2:$D$4,G7)</f>
        <v>610.7871411926177</v>
      </c>
    </row>
    <row r="8" spans="1:14" x14ac:dyDescent="0.25">
      <c r="A8">
        <v>30079</v>
      </c>
      <c r="B8">
        <v>14.10700035</v>
      </c>
      <c r="C8">
        <v>0.58590001000000003</v>
      </c>
      <c r="D8">
        <v>9.9000003020963209E+37</v>
      </c>
      <c r="E8">
        <v>1.2675000400000001</v>
      </c>
      <c r="F8">
        <v>546.72399901999995</v>
      </c>
      <c r="G8">
        <v>1.57579994</v>
      </c>
      <c r="H8">
        <v>9.9000003020963209E+37</v>
      </c>
      <c r="J8" s="2">
        <f>TREND(Calibration!$A$2:$A$4,Calibration!$B$2:$B$4,C8)</f>
        <v>406.30584262585364</v>
      </c>
      <c r="K8" s="2">
        <f>TREND(Calibration!$A$2:$A$4,Calibration!$C$2:$C$4,E8)</f>
        <v>492.65886400558981</v>
      </c>
      <c r="L8" s="2">
        <f>TREND(Calibration!$A$2:$A$4,Calibration!$D$2:$D$4,G8)</f>
        <v>608.5677171209619</v>
      </c>
    </row>
    <row r="9" spans="1:14" x14ac:dyDescent="0.25">
      <c r="A9">
        <v>35077</v>
      </c>
      <c r="B9">
        <v>14.30500031</v>
      </c>
      <c r="C9">
        <v>0.58920002000000005</v>
      </c>
      <c r="D9">
        <v>1005.7189941399999</v>
      </c>
      <c r="E9">
        <v>1.2668999400000001</v>
      </c>
      <c r="F9">
        <v>570.83300781000003</v>
      </c>
      <c r="G9">
        <v>1.57579994</v>
      </c>
      <c r="H9">
        <v>9.9000003020963209E+37</v>
      </c>
      <c r="J9" s="2">
        <f>TREND(Calibration!$A$2:$A$4,Calibration!$B$2:$B$4,C9)</f>
        <v>408.36007944463023</v>
      </c>
      <c r="K9" s="2">
        <f>TREND(Calibration!$A$2:$A$4,Calibration!$C$2:$C$4,E9)</f>
        <v>492.41762469066958</v>
      </c>
      <c r="L9" s="2">
        <f>TREND(Calibration!$A$2:$A$4,Calibration!$D$2:$D$4,G9)</f>
        <v>608.5677171209619</v>
      </c>
    </row>
    <row r="10" spans="1:14" x14ac:dyDescent="0.25">
      <c r="A10">
        <v>40077</v>
      </c>
      <c r="B10">
        <v>14.47099972</v>
      </c>
      <c r="C10">
        <v>0.58810001999999995</v>
      </c>
      <c r="D10">
        <v>704.41302489999998</v>
      </c>
      <c r="E10">
        <v>1.2620999799999999</v>
      </c>
      <c r="F10">
        <v>603.82098388999998</v>
      </c>
      <c r="G10">
        <v>1.5822999499999999</v>
      </c>
      <c r="H10">
        <v>9.9000003020963209E+37</v>
      </c>
      <c r="J10" s="2">
        <f>TREND(Calibration!$A$2:$A$4,Calibration!$B$2:$B$4,C10)</f>
        <v>407.67533591335172</v>
      </c>
      <c r="K10" s="2">
        <f>TREND(Calibration!$A$2:$A$4,Calibration!$C$2:$C$4,E10)</f>
        <v>490.48804785006877</v>
      </c>
      <c r="L10" s="2">
        <f>TREND(Calibration!$A$2:$A$4,Calibration!$D$2:$D$4,G10)</f>
        <v>611.23922052277658</v>
      </c>
    </row>
    <row r="11" spans="1:14" x14ac:dyDescent="0.25">
      <c r="A11">
        <v>45080</v>
      </c>
      <c r="B11">
        <v>14.477000240000001</v>
      </c>
      <c r="C11">
        <v>0.60049998999999998</v>
      </c>
      <c r="D11">
        <v>1059.8039550799999</v>
      </c>
      <c r="E11">
        <v>1.26370001</v>
      </c>
      <c r="F11">
        <v>390.19900512999999</v>
      </c>
      <c r="G11">
        <v>1.57149994</v>
      </c>
      <c r="H11">
        <v>9.9000003020963209E+37</v>
      </c>
      <c r="J11" s="2">
        <f>TREND(Calibration!$A$2:$A$4,Calibration!$B$2:$B$4,C11)</f>
        <v>415.39424431839439</v>
      </c>
      <c r="K11" s="2">
        <f>TREND(Calibration!$A$2:$A$4,Calibration!$C$2:$C$4,E11)</f>
        <v>491.13125755020513</v>
      </c>
      <c r="L11" s="2">
        <f>TREND(Calibration!$A$2:$A$4,Calibration!$D$2:$D$4,G11)</f>
        <v>606.80041758945299</v>
      </c>
    </row>
    <row r="12" spans="1:14" x14ac:dyDescent="0.25">
      <c r="A12">
        <v>50079</v>
      </c>
      <c r="B12">
        <v>14.35999966</v>
      </c>
      <c r="C12">
        <v>0.59840000000000004</v>
      </c>
      <c r="D12">
        <v>1245.4720459</v>
      </c>
      <c r="E12">
        <v>1.25989997</v>
      </c>
      <c r="F12">
        <v>549.24902343999997</v>
      </c>
      <c r="G12">
        <v>1.5730999699999999</v>
      </c>
      <c r="H12">
        <v>9.9000003020963209E+37</v>
      </c>
      <c r="J12" s="2">
        <f>TREND(Calibration!$A$2:$A$4,Calibration!$B$2:$B$4,C12)</f>
        <v>414.08701289271312</v>
      </c>
      <c r="K12" s="2">
        <f>TREND(Calibration!$A$2:$A$4,Calibration!$C$2:$C$4,E12)</f>
        <v>489.60364707483529</v>
      </c>
      <c r="L12" s="2">
        <f>TREND(Calibration!$A$2:$A$4,Calibration!$D$2:$D$4,G12)</f>
        <v>607.45802974512742</v>
      </c>
    </row>
    <row r="13" spans="1:14" x14ac:dyDescent="0.25">
      <c r="A13">
        <v>55079</v>
      </c>
      <c r="B13">
        <v>14.190999980000001</v>
      </c>
      <c r="C13">
        <v>0.59460002000000001</v>
      </c>
      <c r="D13">
        <v>825.91302489999998</v>
      </c>
      <c r="E13">
        <v>1.2582999500000001</v>
      </c>
      <c r="F13">
        <v>628.04797363</v>
      </c>
      <c r="G13">
        <v>1.57959998</v>
      </c>
      <c r="H13">
        <v>9.9000003020963209E+37</v>
      </c>
      <c r="J13" s="2">
        <f>TREND(Calibration!$A$2:$A$4,Calibration!$B$2:$B$4,C13)</f>
        <v>411.72154768908808</v>
      </c>
      <c r="K13" s="2">
        <f>TREND(Calibration!$A$2:$A$4,Calibration!$C$2:$C$4,E13)</f>
        <v>488.96044139468421</v>
      </c>
      <c r="L13" s="2">
        <f>TREND(Calibration!$A$2:$A$4,Calibration!$D$2:$D$4,G13)</f>
        <v>610.12953314694221</v>
      </c>
    </row>
    <row r="14" spans="1:14" x14ac:dyDescent="0.25">
      <c r="A14">
        <v>60080</v>
      </c>
      <c r="B14">
        <v>14.01599979</v>
      </c>
      <c r="C14">
        <v>0.60809999999999997</v>
      </c>
      <c r="D14">
        <v>815.11999512</v>
      </c>
      <c r="E14">
        <v>1.2555999799999999</v>
      </c>
      <c r="F14">
        <v>772.87597656000003</v>
      </c>
      <c r="G14">
        <v>1.5742000300000001</v>
      </c>
      <c r="H14">
        <v>9.9000003020963209E+37</v>
      </c>
      <c r="J14" s="2">
        <f>TREND(Calibration!$A$2:$A$4,Calibration!$B$2:$B$4,C14)</f>
        <v>420.12520585035037</v>
      </c>
      <c r="K14" s="2">
        <f>TREND(Calibration!$A$2:$A$4,Calibration!$C$2:$C$4,E14)</f>
        <v>487.87505743683522</v>
      </c>
      <c r="L14" s="2">
        <f>TREND(Calibration!$A$2:$A$4,Calibration!$D$2:$D$4,G14)</f>
        <v>607.91015428527442</v>
      </c>
    </row>
    <row r="15" spans="1:14" x14ac:dyDescent="0.25">
      <c r="A15">
        <v>65080</v>
      </c>
      <c r="B15">
        <v>13.88300037</v>
      </c>
      <c r="C15">
        <v>0.60860002000000002</v>
      </c>
      <c r="D15">
        <v>934.31402588000003</v>
      </c>
      <c r="E15">
        <v>1.25450003</v>
      </c>
      <c r="F15">
        <v>1084.04199219</v>
      </c>
      <c r="G15">
        <v>1.57579994</v>
      </c>
      <c r="H15">
        <v>9.9000003020963209E+37</v>
      </c>
      <c r="J15" s="2">
        <f>TREND(Calibration!$A$2:$A$4,Calibration!$B$2:$B$4,C15)</f>
        <v>420.43646535990484</v>
      </c>
      <c r="K15" s="2">
        <f>TREND(Calibration!$A$2:$A$4,Calibration!$C$2:$C$4,E15)</f>
        <v>487.43287915913731</v>
      </c>
      <c r="L15" s="2">
        <f>TREND(Calibration!$A$2:$A$4,Calibration!$D$2:$D$4,G15)</f>
        <v>608.5677171209619</v>
      </c>
    </row>
    <row r="16" spans="1:14" x14ac:dyDescent="0.25">
      <c r="A16">
        <v>70081</v>
      </c>
      <c r="B16">
        <v>13.77600002</v>
      </c>
      <c r="C16">
        <v>0.60320001999999995</v>
      </c>
      <c r="D16">
        <v>1097.2030029299999</v>
      </c>
      <c r="E16">
        <v>1.25510001</v>
      </c>
      <c r="F16">
        <v>1144.9919433600001</v>
      </c>
      <c r="G16">
        <v>1.5704</v>
      </c>
      <c r="H16">
        <v>9.9000003020963209E+37</v>
      </c>
      <c r="J16" s="2">
        <f>TREND(Calibration!$A$2:$A$4,Calibration!$B$2:$B$4,C16)</f>
        <v>417.07499711544688</v>
      </c>
      <c r="K16" s="2">
        <f>TREND(Calibration!$A$2:$A$4,Calibration!$C$2:$C$4,E16)</f>
        <v>487.67407023423453</v>
      </c>
      <c r="L16" s="2">
        <f>TREND(Calibration!$A$2:$A$4,Calibration!$D$2:$D$4,G16)</f>
        <v>606.34834236929305</v>
      </c>
    </row>
    <row r="17" spans="1:12" x14ac:dyDescent="0.25">
      <c r="A17">
        <v>75082</v>
      </c>
      <c r="B17">
        <v>13.88799953</v>
      </c>
      <c r="C17">
        <v>0.60860002000000002</v>
      </c>
      <c r="D17">
        <v>436.72799683</v>
      </c>
      <c r="E17">
        <v>1.2561000600000001</v>
      </c>
      <c r="F17">
        <v>9.9000003020963209E+37</v>
      </c>
      <c r="G17">
        <v>1.57579994</v>
      </c>
      <c r="H17">
        <v>9.9000003020963209E+37</v>
      </c>
      <c r="J17" s="2">
        <f>TREND(Calibration!$A$2:$A$4,Calibration!$B$2:$B$4,C17)</f>
        <v>420.43646535990484</v>
      </c>
      <c r="K17" s="2">
        <f>TREND(Calibration!$A$2:$A$4,Calibration!$C$2:$C$4,E17)</f>
        <v>488.07608885927368</v>
      </c>
      <c r="L17" s="2">
        <f>TREND(Calibration!$A$2:$A$4,Calibration!$D$2:$D$4,G17)</f>
        <v>608.5677171209619</v>
      </c>
    </row>
    <row r="18" spans="1:12" x14ac:dyDescent="0.25">
      <c r="A18">
        <v>80081</v>
      </c>
      <c r="B18">
        <v>14.083000180000001</v>
      </c>
      <c r="C18">
        <v>0.61400001999999998</v>
      </c>
      <c r="D18">
        <v>900.94500731999995</v>
      </c>
      <c r="E18">
        <v>1.2582999500000001</v>
      </c>
      <c r="F18">
        <v>9.9000003020963209E+37</v>
      </c>
      <c r="G18">
        <v>1.5687999699999999</v>
      </c>
      <c r="H18">
        <v>9.9000003020963209E+37</v>
      </c>
      <c r="J18" s="2">
        <f>TREND(Calibration!$A$2:$A$4,Calibration!$B$2:$B$4,C18)</f>
        <v>423.7979336043627</v>
      </c>
      <c r="K18" s="2">
        <f>TREND(Calibration!$A$2:$A$4,Calibration!$C$2:$C$4,E18)</f>
        <v>488.96044139468421</v>
      </c>
      <c r="L18" s="2">
        <f>TREND(Calibration!$A$2:$A$4,Calibration!$D$2:$D$4,G18)</f>
        <v>605.69073021361851</v>
      </c>
    </row>
    <row r="19" spans="1:12" x14ac:dyDescent="0.25">
      <c r="A19">
        <v>85081</v>
      </c>
      <c r="B19">
        <v>14.25</v>
      </c>
      <c r="C19">
        <v>0.61240000000000006</v>
      </c>
      <c r="D19">
        <v>1193.9289550799999</v>
      </c>
      <c r="E19">
        <v>1.2567000399999999</v>
      </c>
      <c r="F19">
        <v>1345.8559570299999</v>
      </c>
      <c r="G19">
        <v>1.5726000099999999</v>
      </c>
      <c r="H19">
        <v>9.9000003020963209E+37</v>
      </c>
      <c r="J19" s="2">
        <f>TREND(Calibration!$A$2:$A$4,Calibration!$B$2:$B$4,C19)</f>
        <v>422.80193056352988</v>
      </c>
      <c r="K19" s="2">
        <f>TREND(Calibration!$A$2:$A$4,Calibration!$C$2:$C$4,E19)</f>
        <v>488.31727993437084</v>
      </c>
      <c r="L19" s="2">
        <f>TREND(Calibration!$A$2:$A$4,Calibration!$D$2:$D$4,G19)</f>
        <v>607.25254623959881</v>
      </c>
    </row>
    <row r="20" spans="1:12" x14ac:dyDescent="0.25">
      <c r="A20">
        <v>90082</v>
      </c>
      <c r="B20">
        <v>14.47099972</v>
      </c>
      <c r="C20">
        <v>0.60699999000000004</v>
      </c>
      <c r="D20">
        <v>600.70202637</v>
      </c>
      <c r="E20">
        <v>1.2572000000000001</v>
      </c>
      <c r="F20">
        <v>9.9000003020963209E+37</v>
      </c>
      <c r="G20">
        <v>1.5730999699999999</v>
      </c>
      <c r="H20">
        <v>1210.4589843700001</v>
      </c>
      <c r="J20" s="2">
        <f>TREND(Calibration!$A$2:$A$4,Calibration!$B$2:$B$4,C20)</f>
        <v>419.44045609413075</v>
      </c>
      <c r="K20" s="2">
        <f>TREND(Calibration!$A$2:$A$4,Calibration!$C$2:$C$4,E20)</f>
        <v>488.51826311698636</v>
      </c>
      <c r="L20" s="2">
        <f>TREND(Calibration!$A$2:$A$4,Calibration!$D$2:$D$4,G20)</f>
        <v>607.45802974512742</v>
      </c>
    </row>
    <row r="21" spans="1:12" x14ac:dyDescent="0.25">
      <c r="A21">
        <v>95081</v>
      </c>
      <c r="B21">
        <v>14.493000029999999</v>
      </c>
      <c r="C21">
        <v>0.61189996999999996</v>
      </c>
      <c r="D21">
        <v>863.66998291000004</v>
      </c>
      <c r="E21">
        <v>1.2561000600000001</v>
      </c>
      <c r="F21">
        <v>1363.1989746100001</v>
      </c>
      <c r="G21">
        <v>1.5726000099999999</v>
      </c>
      <c r="H21">
        <v>9.9000003020963209E+37</v>
      </c>
      <c r="J21" s="2">
        <f>TREND(Calibration!$A$2:$A$4,Calibration!$B$2:$B$4,C21)</f>
        <v>422.49066482903419</v>
      </c>
      <c r="K21" s="2">
        <f>TREND(Calibration!$A$2:$A$4,Calibration!$C$2:$C$4,E21)</f>
        <v>488.07608885927368</v>
      </c>
      <c r="L21" s="2">
        <f>TREND(Calibration!$A$2:$A$4,Calibration!$D$2:$D$4,G21)</f>
        <v>607.25254623959881</v>
      </c>
    </row>
    <row r="22" spans="1:12" x14ac:dyDescent="0.25">
      <c r="A22">
        <v>100083</v>
      </c>
      <c r="B22">
        <v>14.399000170000001</v>
      </c>
      <c r="C22">
        <v>0.61129999000000002</v>
      </c>
      <c r="D22">
        <v>951.60797118999994</v>
      </c>
      <c r="E22">
        <v>1.2539999500000001</v>
      </c>
      <c r="F22">
        <v>9.9000003020963209E+37</v>
      </c>
      <c r="G22">
        <v>1.5699000400000001</v>
      </c>
      <c r="H22">
        <v>1241.0780029299999</v>
      </c>
      <c r="J22" s="2">
        <f>TREND(Calibration!$A$2:$A$4,Calibration!$B$2:$B$4,C22)</f>
        <v>422.11718080731021</v>
      </c>
      <c r="K22" s="2">
        <f>TREND(Calibration!$A$2:$A$4,Calibration!$C$2:$C$4,E22)</f>
        <v>487.23184773669891</v>
      </c>
      <c r="L22" s="2">
        <f>TREND(Calibration!$A$2:$A$4,Calibration!$D$2:$D$4,G22)</f>
        <v>606.14285886376445</v>
      </c>
    </row>
    <row r="23" spans="1:12" x14ac:dyDescent="0.25">
      <c r="A23">
        <v>105082</v>
      </c>
      <c r="B23">
        <v>14.25</v>
      </c>
      <c r="C23">
        <v>0.61240000000000006</v>
      </c>
      <c r="D23">
        <v>965.71099853999999</v>
      </c>
      <c r="E23">
        <v>1.25339997</v>
      </c>
      <c r="F23">
        <v>1259.30895996</v>
      </c>
      <c r="G23">
        <v>1.5699000400000001</v>
      </c>
      <c r="H23">
        <v>9.9000003020963209E+37</v>
      </c>
      <c r="J23" s="2">
        <f>TREND(Calibration!$A$2:$A$4,Calibration!$B$2:$B$4,C23)</f>
        <v>422.80193056352988</v>
      </c>
      <c r="K23" s="2">
        <f>TREND(Calibration!$A$2:$A$4,Calibration!$C$2:$C$4,E23)</f>
        <v>486.99065666160169</v>
      </c>
      <c r="L23" s="2">
        <f>TREND(Calibration!$A$2:$A$4,Calibration!$D$2:$D$4,G23)</f>
        <v>606.14285886376445</v>
      </c>
    </row>
    <row r="24" spans="1:12" x14ac:dyDescent="0.25">
      <c r="A24">
        <v>110084</v>
      </c>
      <c r="B24">
        <v>14.083999629999999</v>
      </c>
      <c r="C24">
        <v>0.59890001999999998</v>
      </c>
      <c r="D24">
        <v>1339.06994629</v>
      </c>
      <c r="E24">
        <v>1.25339997</v>
      </c>
      <c r="F24">
        <v>830.89001465000001</v>
      </c>
      <c r="G24">
        <v>1.5742000300000001</v>
      </c>
      <c r="H24">
        <v>9.9000003020963209E+37</v>
      </c>
      <c r="J24" s="2">
        <f>TREND(Calibration!$A$2:$A$4,Calibration!$B$2:$B$4,C24)</f>
        <v>414.39827240226748</v>
      </c>
      <c r="K24" s="2">
        <f>TREND(Calibration!$A$2:$A$4,Calibration!$C$2:$C$4,E24)</f>
        <v>486.99065666160169</v>
      </c>
      <c r="L24" s="2">
        <f>TREND(Calibration!$A$2:$A$4,Calibration!$D$2:$D$4,G24)</f>
        <v>607.91015428527442</v>
      </c>
    </row>
    <row r="25" spans="1:12" x14ac:dyDescent="0.25">
      <c r="A25">
        <v>115083</v>
      </c>
      <c r="B25">
        <v>13.977000240000001</v>
      </c>
      <c r="C25">
        <v>0.61240000000000006</v>
      </c>
      <c r="D25">
        <v>584.27197265999996</v>
      </c>
      <c r="E25">
        <v>1.25510001</v>
      </c>
      <c r="F25">
        <v>1130.69799805</v>
      </c>
      <c r="G25">
        <v>1.58070004</v>
      </c>
      <c r="H25">
        <v>9.9000003020963209E+37</v>
      </c>
      <c r="J25" s="2">
        <f>TREND(Calibration!$A$2:$A$4,Calibration!$B$2:$B$4,C25)</f>
        <v>422.80193056352988</v>
      </c>
      <c r="K25" s="2">
        <f>TREND(Calibration!$A$2:$A$4,Calibration!$C$2:$C$4,E25)</f>
        <v>487.67407023423453</v>
      </c>
      <c r="L25" s="2">
        <f>TREND(Calibration!$A$2:$A$4,Calibration!$D$2:$D$4,G25)</f>
        <v>610.58165768708909</v>
      </c>
    </row>
    <row r="26" spans="1:12" x14ac:dyDescent="0.25">
      <c r="A26">
        <v>120083</v>
      </c>
      <c r="B26">
        <v>13.87699986</v>
      </c>
      <c r="C26">
        <v>0.61189996999999996</v>
      </c>
      <c r="D26">
        <v>992.91400146000001</v>
      </c>
      <c r="E26">
        <v>1.25510001</v>
      </c>
      <c r="F26">
        <v>1027.0080566399999</v>
      </c>
      <c r="G26">
        <v>1.57579994</v>
      </c>
      <c r="H26">
        <v>9.9000003020963209E+37</v>
      </c>
      <c r="J26" s="2">
        <f>TREND(Calibration!$A$2:$A$4,Calibration!$B$2:$B$4,C26)</f>
        <v>422.49066482903419</v>
      </c>
      <c r="K26" s="2">
        <f>TREND(Calibration!$A$2:$A$4,Calibration!$C$2:$C$4,E26)</f>
        <v>487.67407023423453</v>
      </c>
      <c r="L26" s="2">
        <f>TREND(Calibration!$A$2:$A$4,Calibration!$D$2:$D$4,G26)</f>
        <v>608.5677171209619</v>
      </c>
    </row>
    <row r="27" spans="1:12" x14ac:dyDescent="0.25">
      <c r="A27">
        <v>125083</v>
      </c>
      <c r="B27">
        <v>13.94499969</v>
      </c>
      <c r="C27">
        <v>0.61019999000000003</v>
      </c>
      <c r="D27">
        <v>1150.1889648399999</v>
      </c>
      <c r="E27">
        <v>1.25940001</v>
      </c>
      <c r="F27">
        <v>1277.4959716799999</v>
      </c>
      <c r="G27">
        <v>1.57640004</v>
      </c>
      <c r="H27">
        <v>9.9000003020963209E+37</v>
      </c>
      <c r="J27" s="2">
        <f>TREND(Calibration!$A$2:$A$4,Calibration!$B$2:$B$4,C27)</f>
        <v>421.43243727603175</v>
      </c>
      <c r="K27" s="2">
        <f>TREND(Calibration!$A$2:$A$4,Calibration!$C$2:$C$4,E27)</f>
        <v>489.40266389221983</v>
      </c>
      <c r="L27" s="2">
        <f>TREND(Calibration!$A$2:$A$4,Calibration!$D$2:$D$4,G27)</f>
        <v>608.81435815558018</v>
      </c>
    </row>
    <row r="28" spans="1:12" x14ac:dyDescent="0.25">
      <c r="A28">
        <v>130083</v>
      </c>
      <c r="B28">
        <v>14.152999879999999</v>
      </c>
      <c r="C28">
        <v>0.60699999000000004</v>
      </c>
      <c r="D28">
        <v>1040.2879638700001</v>
      </c>
      <c r="E28">
        <v>1.26370001</v>
      </c>
      <c r="F28">
        <v>1153.89099121</v>
      </c>
      <c r="G28">
        <v>1.5742000300000001</v>
      </c>
      <c r="H28">
        <v>9.9000003020963209E+37</v>
      </c>
      <c r="J28" s="2">
        <f>TREND(Calibration!$A$2:$A$4,Calibration!$B$2:$B$4,C28)</f>
        <v>419.44045609413075</v>
      </c>
      <c r="K28" s="2">
        <f>TREND(Calibration!$A$2:$A$4,Calibration!$C$2:$C$4,E28)</f>
        <v>491.13125755020513</v>
      </c>
      <c r="L28" s="2">
        <f>TREND(Calibration!$A$2:$A$4,Calibration!$D$2:$D$4,G28)</f>
        <v>607.91015428527442</v>
      </c>
    </row>
    <row r="29" spans="1:12" x14ac:dyDescent="0.25">
      <c r="A29">
        <v>135083</v>
      </c>
      <c r="B29">
        <v>14.3409996</v>
      </c>
      <c r="C29">
        <v>0.60750002000000003</v>
      </c>
      <c r="D29">
        <v>1071.3449707</v>
      </c>
      <c r="E29">
        <v>1.2620999799999999</v>
      </c>
      <c r="F29">
        <v>1097.6629638700001</v>
      </c>
      <c r="G29">
        <v>1.56719995</v>
      </c>
      <c r="H29">
        <v>9.9000003020963209E+37</v>
      </c>
      <c r="J29" s="2">
        <f>TREND(Calibration!$A$2:$A$4,Calibration!$B$2:$B$4,C29)</f>
        <v>419.75172182862639</v>
      </c>
      <c r="K29" s="2">
        <f>TREND(Calibration!$A$2:$A$4,Calibration!$C$2:$C$4,E29)</f>
        <v>490.48804785006877</v>
      </c>
      <c r="L29" s="2">
        <f>TREND(Calibration!$A$2:$A$4,Calibration!$D$2:$D$4,G29)</f>
        <v>605.03312216794302</v>
      </c>
    </row>
    <row r="30" spans="1:12" x14ac:dyDescent="0.25">
      <c r="A30">
        <v>140083</v>
      </c>
      <c r="B30">
        <v>14.52099991</v>
      </c>
      <c r="C30">
        <v>0.60479998999999995</v>
      </c>
      <c r="D30">
        <v>1062.83496094</v>
      </c>
      <c r="E30">
        <v>1.25880003</v>
      </c>
      <c r="F30">
        <v>1039.7889404299999</v>
      </c>
      <c r="G30">
        <v>1.5677000299999999</v>
      </c>
      <c r="H30">
        <v>9.9000003020963209E+37</v>
      </c>
      <c r="J30" s="2">
        <f>TREND(Calibration!$A$2:$A$4,Calibration!$B$2:$B$4,C30)</f>
        <v>418.07096903157378</v>
      </c>
      <c r="K30" s="2">
        <f>TREND(Calibration!$A$2:$A$4,Calibration!$C$2:$C$4,E30)</f>
        <v>489.16147281712261</v>
      </c>
      <c r="L30" s="2">
        <f>TREND(Calibration!$A$2:$A$4,Calibration!$D$2:$D$4,G30)</f>
        <v>605.23865499345857</v>
      </c>
    </row>
    <row r="31" spans="1:12" x14ac:dyDescent="0.25">
      <c r="A31">
        <v>145084</v>
      </c>
      <c r="B31">
        <v>14.527000429999999</v>
      </c>
      <c r="C31">
        <v>0.59780001999999999</v>
      </c>
      <c r="D31">
        <v>1111.2039794899999</v>
      </c>
      <c r="E31">
        <v>1.25989997</v>
      </c>
      <c r="F31">
        <v>480.79699706999997</v>
      </c>
      <c r="G31">
        <v>1.57149994</v>
      </c>
      <c r="H31">
        <v>9.9000003020963209E+37</v>
      </c>
      <c r="J31" s="2">
        <f>TREND(Calibration!$A$2:$A$4,Calibration!$B$2:$B$4,C31)</f>
        <v>413.71352887098902</v>
      </c>
      <c r="K31" s="2">
        <f>TREND(Calibration!$A$2:$A$4,Calibration!$C$2:$C$4,E31)</f>
        <v>489.60364707483529</v>
      </c>
      <c r="L31" s="2">
        <f>TREND(Calibration!$A$2:$A$4,Calibration!$D$2:$D$4,G31)</f>
        <v>606.80041758945299</v>
      </c>
    </row>
    <row r="32" spans="1:12" x14ac:dyDescent="0.25">
      <c r="A32">
        <v>150083</v>
      </c>
      <c r="B32">
        <v>14.385999679999999</v>
      </c>
      <c r="C32">
        <v>0.59189999000000004</v>
      </c>
      <c r="D32">
        <v>9.9000003020963209E+37</v>
      </c>
      <c r="E32">
        <v>1.2577999799999999</v>
      </c>
      <c r="F32">
        <v>269.69400023999998</v>
      </c>
      <c r="G32">
        <v>1.57210004</v>
      </c>
      <c r="H32">
        <v>9.9000003020963209E+37</v>
      </c>
      <c r="J32" s="2">
        <f>TREND(Calibration!$A$2:$A$4,Calibration!$B$2:$B$4,C32)</f>
        <v>410.04079489203559</v>
      </c>
      <c r="K32" s="2">
        <f>TREND(Calibration!$A$2:$A$4,Calibration!$C$2:$C$4,E32)</f>
        <v>488.75945419208347</v>
      </c>
      <c r="L32" s="2">
        <f>TREND(Calibration!$A$2:$A$4,Calibration!$D$2:$D$4,G32)</f>
        <v>607.04705862407127</v>
      </c>
    </row>
    <row r="33" spans="1:12" x14ac:dyDescent="0.25">
      <c r="A33">
        <v>155084</v>
      </c>
      <c r="B33">
        <v>14.20100021</v>
      </c>
      <c r="C33">
        <v>0.59189999000000004</v>
      </c>
      <c r="D33">
        <v>1187.8000488299999</v>
      </c>
      <c r="E33">
        <v>1.2567000399999999</v>
      </c>
      <c r="F33">
        <v>65.97000122</v>
      </c>
      <c r="G33">
        <v>1.58609998</v>
      </c>
      <c r="H33">
        <v>9.9000003020963209E+37</v>
      </c>
      <c r="J33" s="2">
        <f>TREND(Calibration!$A$2:$A$4,Calibration!$B$2:$B$4,C33)</f>
        <v>410.04079489203559</v>
      </c>
      <c r="K33" s="2">
        <f>TREND(Calibration!$A$2:$A$4,Calibration!$C$2:$C$4,E33)</f>
        <v>488.31727993437084</v>
      </c>
      <c r="L33" s="2">
        <f>TREND(Calibration!$A$2:$A$4,Calibration!$D$2:$D$4,G33)</f>
        <v>612.80103243875794</v>
      </c>
    </row>
    <row r="34" spans="1:12" x14ac:dyDescent="0.25">
      <c r="A34">
        <v>160084</v>
      </c>
      <c r="B34">
        <v>14.00199986</v>
      </c>
      <c r="C34">
        <v>0.59780001999999999</v>
      </c>
      <c r="D34">
        <v>1295.3039550799999</v>
      </c>
      <c r="E34">
        <v>1.2567000399999999</v>
      </c>
      <c r="F34">
        <v>364.56100464000002</v>
      </c>
      <c r="G34">
        <v>1.5709999800000001</v>
      </c>
      <c r="H34">
        <v>9.9000003020963209E+37</v>
      </c>
      <c r="J34" s="2">
        <f>TREND(Calibration!$A$2:$A$4,Calibration!$B$2:$B$4,C34)</f>
        <v>413.71352887098902</v>
      </c>
      <c r="K34" s="2">
        <f>TREND(Calibration!$A$2:$A$4,Calibration!$C$2:$C$4,E34)</f>
        <v>488.31727993437084</v>
      </c>
      <c r="L34" s="2">
        <f>TREND(Calibration!$A$2:$A$4,Calibration!$D$2:$D$4,G34)</f>
        <v>606.59493408392439</v>
      </c>
    </row>
    <row r="35" spans="1:12" x14ac:dyDescent="0.25">
      <c r="A35">
        <v>165085</v>
      </c>
      <c r="B35">
        <v>13.90100002</v>
      </c>
      <c r="C35">
        <v>0.60750002000000003</v>
      </c>
      <c r="D35">
        <v>803.06500243999994</v>
      </c>
      <c r="E35">
        <v>1.2561000600000001</v>
      </c>
      <c r="F35">
        <v>892.90899658000001</v>
      </c>
      <c r="G35">
        <v>1.5726000099999999</v>
      </c>
      <c r="H35">
        <v>9.9000003020963209E+37</v>
      </c>
      <c r="J35" s="2">
        <f>TREND(Calibration!$A$2:$A$4,Calibration!$B$2:$B$4,C35)</f>
        <v>419.75172182862639</v>
      </c>
      <c r="K35" s="2">
        <f>TREND(Calibration!$A$2:$A$4,Calibration!$C$2:$C$4,E35)</f>
        <v>488.07608885927368</v>
      </c>
      <c r="L35" s="2">
        <f>TREND(Calibration!$A$2:$A$4,Calibration!$D$2:$D$4,G35)</f>
        <v>607.25254623959881</v>
      </c>
    </row>
    <row r="36" spans="1:12" x14ac:dyDescent="0.25">
      <c r="A36">
        <v>170085</v>
      </c>
      <c r="B36">
        <v>13.79899979</v>
      </c>
      <c r="C36">
        <v>0.60809999999999997</v>
      </c>
      <c r="D36">
        <v>914.12902831999997</v>
      </c>
      <c r="E36">
        <v>1.25989997</v>
      </c>
      <c r="F36">
        <v>1252.1330566399999</v>
      </c>
      <c r="G36">
        <v>1.57959998</v>
      </c>
      <c r="H36">
        <v>9.9000003020963209E+37</v>
      </c>
      <c r="J36" s="2">
        <f>TREND(Calibration!$A$2:$A$4,Calibration!$B$2:$B$4,C36)</f>
        <v>420.12520585035037</v>
      </c>
      <c r="K36" s="2">
        <f>TREND(Calibration!$A$2:$A$4,Calibration!$C$2:$C$4,E36)</f>
        <v>489.60364707483529</v>
      </c>
      <c r="L36" s="2">
        <f>TREND(Calibration!$A$2:$A$4,Calibration!$D$2:$D$4,G36)</f>
        <v>610.12953314694221</v>
      </c>
    </row>
    <row r="37" spans="1:12" x14ac:dyDescent="0.25">
      <c r="A37">
        <v>175085</v>
      </c>
      <c r="B37">
        <v>13.880000109999999</v>
      </c>
      <c r="C37">
        <v>0.61290001999999999</v>
      </c>
      <c r="D37">
        <v>911.89300536999997</v>
      </c>
      <c r="E37">
        <v>1.25940001</v>
      </c>
      <c r="F37">
        <v>9.9000003020963209E+37</v>
      </c>
      <c r="G37">
        <v>1.5769000099999999</v>
      </c>
      <c r="H37">
        <v>9.9000003020963209E+37</v>
      </c>
      <c r="J37" s="2">
        <f>TREND(Calibration!$A$2:$A$4,Calibration!$B$2:$B$4,C37)</f>
        <v>423.11319007308424</v>
      </c>
      <c r="K37" s="2">
        <f>TREND(Calibration!$A$2:$A$4,Calibration!$C$2:$C$4,E37)</f>
        <v>489.40266389221983</v>
      </c>
      <c r="L37" s="2">
        <f>TREND(Calibration!$A$2:$A$4,Calibration!$D$2:$D$4,G37)</f>
        <v>609.01984577110773</v>
      </c>
    </row>
    <row r="38" spans="1:12" x14ac:dyDescent="0.25">
      <c r="A38">
        <v>180085</v>
      </c>
      <c r="B38">
        <v>14.07900047</v>
      </c>
      <c r="C38">
        <v>0.6038</v>
      </c>
      <c r="D38">
        <v>1296.8530273399999</v>
      </c>
      <c r="E38">
        <v>1.25940001</v>
      </c>
      <c r="F38">
        <v>952.94799805000002</v>
      </c>
      <c r="G38">
        <v>1.5769000099999999</v>
      </c>
      <c r="H38">
        <v>9.9000003020963209E+37</v>
      </c>
      <c r="J38" s="2">
        <f>TREND(Calibration!$A$2:$A$4,Calibration!$B$2:$B$4,C38)</f>
        <v>417.44848113717097</v>
      </c>
      <c r="K38" s="2">
        <f>TREND(Calibration!$A$2:$A$4,Calibration!$C$2:$C$4,E38)</f>
        <v>489.40266389221983</v>
      </c>
      <c r="L38" s="2">
        <f>TREND(Calibration!$A$2:$A$4,Calibration!$D$2:$D$4,G38)</f>
        <v>609.01984577110773</v>
      </c>
    </row>
    <row r="39" spans="1:12" x14ac:dyDescent="0.25">
      <c r="A39">
        <v>185085</v>
      </c>
      <c r="B39">
        <v>14.34200001</v>
      </c>
      <c r="C39">
        <v>0.61189996999999996</v>
      </c>
      <c r="D39">
        <v>650.47399901999995</v>
      </c>
      <c r="E39">
        <v>1.2663999800000001</v>
      </c>
      <c r="F39">
        <v>1073.5670166</v>
      </c>
      <c r="G39">
        <v>1.57369995</v>
      </c>
      <c r="H39">
        <v>9.9000003020963209E+37</v>
      </c>
      <c r="J39" s="2">
        <f>TREND(Calibration!$A$2:$A$4,Calibration!$B$2:$B$4,C39)</f>
        <v>422.49066482903419</v>
      </c>
      <c r="K39" s="2">
        <f>TREND(Calibration!$A$2:$A$4,Calibration!$C$2:$C$4,E39)</f>
        <v>492.21664150805418</v>
      </c>
      <c r="L39" s="2">
        <f>TREND(Calibration!$A$2:$A$4,Calibration!$D$2:$D$4,G39)</f>
        <v>607.70462145975876</v>
      </c>
    </row>
    <row r="40" spans="1:12" x14ac:dyDescent="0.25">
      <c r="A40">
        <v>190085</v>
      </c>
      <c r="B40">
        <v>14.50399971</v>
      </c>
      <c r="C40">
        <v>0.60860002000000002</v>
      </c>
      <c r="D40">
        <v>1150.1999511700001</v>
      </c>
      <c r="E40">
        <v>1.2610000400000001</v>
      </c>
      <c r="F40">
        <v>778.86401366999996</v>
      </c>
      <c r="G40">
        <v>1.5822999499999999</v>
      </c>
      <c r="H40">
        <v>9.9000003020963209E+37</v>
      </c>
      <c r="J40" s="2">
        <f>TREND(Calibration!$A$2:$A$4,Calibration!$B$2:$B$4,C40)</f>
        <v>420.43646535990484</v>
      </c>
      <c r="K40" s="2">
        <f>TREND(Calibration!$A$2:$A$4,Calibration!$C$2:$C$4,E40)</f>
        <v>490.0458735923562</v>
      </c>
      <c r="L40" s="2">
        <f>TREND(Calibration!$A$2:$A$4,Calibration!$D$2:$D$4,G40)</f>
        <v>611.23922052277658</v>
      </c>
    </row>
    <row r="41" spans="1:12" x14ac:dyDescent="0.25">
      <c r="A41">
        <v>195085</v>
      </c>
      <c r="B41">
        <v>14.50800037</v>
      </c>
      <c r="C41">
        <v>0.60650002999999997</v>
      </c>
      <c r="D41">
        <v>1359.6180419899999</v>
      </c>
      <c r="E41">
        <v>1.26049995</v>
      </c>
      <c r="F41">
        <v>462.81500244</v>
      </c>
      <c r="G41">
        <v>1.5829000499999999</v>
      </c>
      <c r="H41">
        <v>9.9000003020963209E+37</v>
      </c>
      <c r="J41" s="2">
        <f>TREND(Calibration!$A$2:$A$4,Calibration!$B$2:$B$4,C41)</f>
        <v>419.12923393422346</v>
      </c>
      <c r="K41" s="2">
        <f>TREND(Calibration!$A$2:$A$4,Calibration!$C$2:$C$4,E41)</f>
        <v>489.84483814993251</v>
      </c>
      <c r="L41" s="2">
        <f>TREND(Calibration!$A$2:$A$4,Calibration!$D$2:$D$4,G41)</f>
        <v>611.48586155739486</v>
      </c>
    </row>
    <row r="42" spans="1:12" x14ac:dyDescent="0.25">
      <c r="A42">
        <v>200085</v>
      </c>
      <c r="B42">
        <v>14.376000400000001</v>
      </c>
      <c r="C42">
        <v>0.60699999000000004</v>
      </c>
      <c r="D42">
        <v>9.9000003020963209E+37</v>
      </c>
      <c r="E42">
        <v>1.2620999799999999</v>
      </c>
      <c r="F42">
        <v>95.871002200000007</v>
      </c>
      <c r="G42">
        <v>1.5785000300000001</v>
      </c>
      <c r="H42">
        <v>9.9000003020963209E+37</v>
      </c>
      <c r="J42" s="2">
        <f>TREND(Calibration!$A$2:$A$4,Calibration!$B$2:$B$4,C42)</f>
        <v>419.44045609413075</v>
      </c>
      <c r="K42" s="2">
        <f>TREND(Calibration!$A$2:$A$4,Calibration!$C$2:$C$4,E42)</f>
        <v>490.48804785006877</v>
      </c>
      <c r="L42" s="2">
        <f>TREND(Calibration!$A$2:$A$4,Calibration!$D$2:$D$4,G42)</f>
        <v>609.67745381678333</v>
      </c>
    </row>
    <row r="43" spans="1:12" x14ac:dyDescent="0.25">
      <c r="A43">
        <v>205088</v>
      </c>
      <c r="B43">
        <v>14.23700047</v>
      </c>
      <c r="C43">
        <v>0.61460000000000004</v>
      </c>
      <c r="D43">
        <v>907.34301758000004</v>
      </c>
      <c r="E43">
        <v>1.26259995</v>
      </c>
      <c r="F43">
        <v>591.45898437000005</v>
      </c>
      <c r="G43">
        <v>1.57640004</v>
      </c>
      <c r="H43">
        <v>9.9000003020963209E+37</v>
      </c>
      <c r="J43" s="2">
        <f>TREND(Calibration!$A$2:$A$4,Calibration!$B$2:$B$4,C43)</f>
        <v>424.17141762608674</v>
      </c>
      <c r="K43" s="2">
        <f>TREND(Calibration!$A$2:$A$4,Calibration!$C$2:$C$4,E43)</f>
        <v>490.68903505266951</v>
      </c>
      <c r="L43" s="2">
        <f>TREND(Calibration!$A$2:$A$4,Calibration!$D$2:$D$4,G43)</f>
        <v>608.81435815558018</v>
      </c>
    </row>
    <row r="44" spans="1:12" x14ac:dyDescent="0.25">
      <c r="A44">
        <v>210085</v>
      </c>
      <c r="B44">
        <v>14.05799961</v>
      </c>
      <c r="C44">
        <v>0.60320001999999995</v>
      </c>
      <c r="D44">
        <v>1146.89099121</v>
      </c>
      <c r="E44">
        <v>1.2712999599999999</v>
      </c>
      <c r="F44">
        <v>757.08801270000004</v>
      </c>
      <c r="G44">
        <v>1.5699000400000001</v>
      </c>
      <c r="H44">
        <v>9.9000003020963209E+37</v>
      </c>
      <c r="J44" s="2">
        <f>TREND(Calibration!$A$2:$A$4,Calibration!$B$2:$B$4,C44)</f>
        <v>417.07499711544688</v>
      </c>
      <c r="K44" s="2">
        <f>TREND(Calibration!$A$2:$A$4,Calibration!$C$2:$C$4,E44)</f>
        <v>494.18642624113664</v>
      </c>
      <c r="L44" s="2">
        <f>TREND(Calibration!$A$2:$A$4,Calibration!$D$2:$D$4,G44)</f>
        <v>606.14285886376445</v>
      </c>
    </row>
    <row r="45" spans="1:12" x14ac:dyDescent="0.25">
      <c r="A45">
        <v>215085</v>
      </c>
      <c r="B45">
        <v>13.9090004</v>
      </c>
      <c r="C45">
        <v>0.61290001999999999</v>
      </c>
      <c r="D45">
        <v>655.54199218999997</v>
      </c>
      <c r="E45">
        <v>1.2653000400000001</v>
      </c>
      <c r="F45">
        <v>999.06799316000001</v>
      </c>
      <c r="G45">
        <v>1.5607000600000001</v>
      </c>
      <c r="H45">
        <v>9.9000003020963209E+37</v>
      </c>
      <c r="J45" s="2">
        <f>TREND(Calibration!$A$2:$A$4,Calibration!$B$2:$B$4,C45)</f>
        <v>423.11319007308424</v>
      </c>
      <c r="K45" s="2">
        <f>TREND(Calibration!$A$2:$A$4,Calibration!$C$2:$C$4,E45)</f>
        <v>491.7744672503415</v>
      </c>
      <c r="L45" s="2">
        <f>TREND(Calibration!$A$2:$A$4,Calibration!$D$2:$D$4,G45)</f>
        <v>602.36166808611529</v>
      </c>
    </row>
    <row r="46" spans="1:12" x14ac:dyDescent="0.25">
      <c r="A46">
        <v>220085</v>
      </c>
      <c r="B46">
        <v>13.81000042</v>
      </c>
      <c r="C46">
        <v>0.61290001999999999</v>
      </c>
      <c r="D46">
        <v>827.65100098000005</v>
      </c>
      <c r="E46">
        <v>1.26419997</v>
      </c>
      <c r="F46">
        <v>1245.6610107399999</v>
      </c>
      <c r="G46">
        <v>1.5601999799999999</v>
      </c>
      <c r="H46">
        <v>9.9000003020963209E+37</v>
      </c>
      <c r="J46" s="2">
        <f>TREND(Calibration!$A$2:$A$4,Calibration!$B$2:$B$4,C46)</f>
        <v>423.11319007308424</v>
      </c>
      <c r="K46" s="2">
        <f>TREND(Calibration!$A$2:$A$4,Calibration!$C$2:$C$4,E46)</f>
        <v>491.33224073282059</v>
      </c>
      <c r="L46" s="2">
        <f>TREND(Calibration!$A$2:$A$4,Calibration!$D$2:$D$4,G46)</f>
        <v>602.15613526059963</v>
      </c>
    </row>
    <row r="47" spans="1:12" x14ac:dyDescent="0.25">
      <c r="A47">
        <v>225085</v>
      </c>
      <c r="B47">
        <v>13.928000450000001</v>
      </c>
      <c r="C47">
        <v>0.61129999000000002</v>
      </c>
      <c r="D47">
        <v>567.69799805000002</v>
      </c>
      <c r="E47">
        <v>1.2615000000000001</v>
      </c>
      <c r="F47">
        <v>9.9000003020963209E+37</v>
      </c>
      <c r="G47">
        <v>1.5742000300000001</v>
      </c>
      <c r="H47">
        <v>9.9000003020963209E+37</v>
      </c>
      <c r="J47" s="2">
        <f>TREND(Calibration!$A$2:$A$4,Calibration!$B$2:$B$4,C47)</f>
        <v>422.11718080731021</v>
      </c>
      <c r="K47" s="2">
        <f>TREND(Calibration!$A$2:$A$4,Calibration!$C$2:$C$4,E47)</f>
        <v>490.24685677497166</v>
      </c>
      <c r="L47" s="2">
        <f>TREND(Calibration!$A$2:$A$4,Calibration!$D$2:$D$4,G47)</f>
        <v>607.91015428527442</v>
      </c>
    </row>
    <row r="48" spans="1:12" x14ac:dyDescent="0.25">
      <c r="A48">
        <v>230085</v>
      </c>
      <c r="B48">
        <v>14.13899994</v>
      </c>
      <c r="C48">
        <v>0.60809999999999997</v>
      </c>
      <c r="D48">
        <v>1082.6159668</v>
      </c>
      <c r="E48">
        <v>1.26370001</v>
      </c>
      <c r="F48">
        <v>1132.7600097699999</v>
      </c>
      <c r="G48">
        <v>1.57529998</v>
      </c>
      <c r="H48">
        <v>9.9000003020963209E+37</v>
      </c>
      <c r="J48" s="2">
        <f>TREND(Calibration!$A$2:$A$4,Calibration!$B$2:$B$4,C48)</f>
        <v>420.12520585035037</v>
      </c>
      <c r="K48" s="2">
        <f>TREND(Calibration!$A$2:$A$4,Calibration!$C$2:$C$4,E48)</f>
        <v>491.13125755020513</v>
      </c>
      <c r="L48" s="2">
        <f>TREND(Calibration!$A$2:$A$4,Calibration!$D$2:$D$4,G48)</f>
        <v>608.3622336154333</v>
      </c>
    </row>
    <row r="49" spans="1:12" x14ac:dyDescent="0.25">
      <c r="A49">
        <v>235085</v>
      </c>
      <c r="B49">
        <v>14.397999759999999</v>
      </c>
      <c r="C49">
        <v>0.60860002000000002</v>
      </c>
      <c r="D49">
        <v>946.07598876999998</v>
      </c>
      <c r="E49">
        <v>1.27180004</v>
      </c>
      <c r="F49">
        <v>986.66497803000004</v>
      </c>
      <c r="G49">
        <v>1.57210004</v>
      </c>
      <c r="H49">
        <v>9.9000003020963209E+37</v>
      </c>
      <c r="J49" s="2">
        <f>TREND(Calibration!$A$2:$A$4,Calibration!$B$2:$B$4,C49)</f>
        <v>420.43646535990484</v>
      </c>
      <c r="K49" s="2">
        <f>TREND(Calibration!$A$2:$A$4,Calibration!$C$2:$C$4,E49)</f>
        <v>494.38745766357511</v>
      </c>
      <c r="L49" s="2">
        <f>TREND(Calibration!$A$2:$A$4,Calibration!$D$2:$D$4,G49)</f>
        <v>607.04705862407127</v>
      </c>
    </row>
    <row r="50" spans="1:12" x14ac:dyDescent="0.25">
      <c r="A50">
        <v>240085</v>
      </c>
      <c r="B50">
        <v>14.522000309999999</v>
      </c>
      <c r="C50">
        <v>0.59890001999999998</v>
      </c>
      <c r="D50">
        <v>9.9000003020963209E+37</v>
      </c>
      <c r="E50">
        <v>1.2740000499999999</v>
      </c>
      <c r="F50">
        <v>339.99700927999999</v>
      </c>
      <c r="G50">
        <v>1.57640004</v>
      </c>
      <c r="H50">
        <v>9.9000003020963209E+37</v>
      </c>
      <c r="J50" s="2">
        <f>TREND(Calibration!$A$2:$A$4,Calibration!$B$2:$B$4,C50)</f>
        <v>414.39827240226748</v>
      </c>
      <c r="K50" s="2">
        <f>TREND(Calibration!$A$2:$A$4,Calibration!$C$2:$C$4,E50)</f>
        <v>495.27185843880864</v>
      </c>
      <c r="L50" s="2">
        <f>TREND(Calibration!$A$2:$A$4,Calibration!$D$2:$D$4,G50)</f>
        <v>608.81435815558018</v>
      </c>
    </row>
    <row r="51" spans="1:12" x14ac:dyDescent="0.25">
      <c r="A51">
        <v>245088</v>
      </c>
      <c r="B51">
        <v>14.54899979</v>
      </c>
      <c r="C51">
        <v>0.59619999000000001</v>
      </c>
      <c r="D51">
        <v>9.9000003020963209E+37</v>
      </c>
      <c r="E51">
        <v>1.2653000400000001</v>
      </c>
      <c r="F51">
        <v>417.10299683</v>
      </c>
      <c r="G51">
        <v>1.5748000099999999</v>
      </c>
      <c r="H51">
        <v>9.9000003020963209E+37</v>
      </c>
      <c r="J51" s="2">
        <f>TREND(Calibration!$A$2:$A$4,Calibration!$B$2:$B$4,C51)</f>
        <v>412.71751960521499</v>
      </c>
      <c r="K51" s="2">
        <f>TREND(Calibration!$A$2:$A$4,Calibration!$C$2:$C$4,E51)</f>
        <v>491.7744672503415</v>
      </c>
      <c r="L51" s="2">
        <f>TREND(Calibration!$A$2:$A$4,Calibration!$D$2:$D$4,G51)</f>
        <v>608.15674599990564</v>
      </c>
    </row>
    <row r="52" spans="1:12" x14ac:dyDescent="0.25">
      <c r="A52">
        <v>250085</v>
      </c>
      <c r="B52">
        <v>14.46800041</v>
      </c>
      <c r="C52">
        <v>0.59189999000000004</v>
      </c>
      <c r="D52">
        <v>935.09002685999997</v>
      </c>
      <c r="E52">
        <v>1.2663999800000001</v>
      </c>
      <c r="F52">
        <v>597.51397704999999</v>
      </c>
      <c r="G52">
        <v>1.5769000099999999</v>
      </c>
      <c r="H52">
        <v>9.9000003020963209E+37</v>
      </c>
      <c r="J52" s="2">
        <f>TREND(Calibration!$A$2:$A$4,Calibration!$B$2:$B$4,C52)</f>
        <v>410.04079489203559</v>
      </c>
      <c r="K52" s="2">
        <f>TREND(Calibration!$A$2:$A$4,Calibration!$C$2:$C$4,E52)</f>
        <v>492.21664150805418</v>
      </c>
      <c r="L52" s="2">
        <f>TREND(Calibration!$A$2:$A$4,Calibration!$D$2:$D$4,G52)</f>
        <v>609.01984577110773</v>
      </c>
    </row>
    <row r="53" spans="1:12" x14ac:dyDescent="0.25">
      <c r="A53">
        <v>255085</v>
      </c>
      <c r="B53">
        <v>14.25399971</v>
      </c>
      <c r="C53">
        <v>0.58429998000000005</v>
      </c>
      <c r="D53">
        <v>957.09197998000002</v>
      </c>
      <c r="E53">
        <v>1.2663999800000001</v>
      </c>
      <c r="F53">
        <v>372.22698974999997</v>
      </c>
      <c r="G53">
        <v>1.58389997</v>
      </c>
      <c r="H53">
        <v>9.9000003020963209E+37</v>
      </c>
      <c r="J53" s="2">
        <f>TREND(Calibration!$A$2:$A$4,Calibration!$B$2:$B$4,C53)</f>
        <v>405.30983336007961</v>
      </c>
      <c r="K53" s="2">
        <f>TREND(Calibration!$A$2:$A$4,Calibration!$C$2:$C$4,E53)</f>
        <v>492.21664150805418</v>
      </c>
      <c r="L53" s="2">
        <f>TREND(Calibration!$A$2:$A$4,Calibration!$D$2:$D$4,G53)</f>
        <v>611.89682856845218</v>
      </c>
    </row>
    <row r="54" spans="1:12" x14ac:dyDescent="0.25">
      <c r="A54">
        <v>260085</v>
      </c>
      <c r="B54">
        <v>14.055999760000001</v>
      </c>
      <c r="C54">
        <v>0.58700001000000002</v>
      </c>
      <c r="D54">
        <v>982.77801513999998</v>
      </c>
      <c r="E54">
        <v>1.27180004</v>
      </c>
      <c r="F54">
        <v>285.39999390000003</v>
      </c>
      <c r="G54">
        <v>1.5822999499999999</v>
      </c>
      <c r="H54">
        <v>9.9000003020963209E+37</v>
      </c>
      <c r="J54" s="2">
        <f>TREND(Calibration!$A$2:$A$4,Calibration!$B$2:$B$4,C54)</f>
        <v>406.9905861571321</v>
      </c>
      <c r="K54" s="2">
        <f>TREND(Calibration!$A$2:$A$4,Calibration!$C$2:$C$4,E54)</f>
        <v>494.38745766357511</v>
      </c>
      <c r="L54" s="2">
        <f>TREND(Calibration!$A$2:$A$4,Calibration!$D$2:$D$4,G54)</f>
        <v>611.23922052277658</v>
      </c>
    </row>
    <row r="55" spans="1:12" x14ac:dyDescent="0.25">
      <c r="A55">
        <v>265085</v>
      </c>
      <c r="B55">
        <v>13.92500019</v>
      </c>
      <c r="C55">
        <v>0.58920002000000005</v>
      </c>
      <c r="D55">
        <v>518.18597411999997</v>
      </c>
      <c r="E55">
        <v>1.2659000199999999</v>
      </c>
      <c r="F55">
        <v>185.23699951</v>
      </c>
      <c r="G55">
        <v>1.58070004</v>
      </c>
      <c r="H55">
        <v>9.9000003020963209E+37</v>
      </c>
      <c r="J55" s="2">
        <f>TREND(Calibration!$A$2:$A$4,Calibration!$B$2:$B$4,C55)</f>
        <v>408.36007944463023</v>
      </c>
      <c r="K55" s="2">
        <f>TREND(Calibration!$A$2:$A$4,Calibration!$C$2:$C$4,E55)</f>
        <v>492.01565832543866</v>
      </c>
      <c r="L55" s="2">
        <f>TREND(Calibration!$A$2:$A$4,Calibration!$D$2:$D$4,G55)</f>
        <v>610.58165768708909</v>
      </c>
    </row>
    <row r="56" spans="1:12" x14ac:dyDescent="0.25">
      <c r="A56">
        <v>270085</v>
      </c>
      <c r="B56">
        <v>13.81299973</v>
      </c>
      <c r="C56">
        <v>0.59079999000000005</v>
      </c>
      <c r="D56">
        <v>1073.9399414100001</v>
      </c>
      <c r="E56">
        <v>1.2615000000000001</v>
      </c>
      <c r="F56">
        <v>247.1309967</v>
      </c>
      <c r="G56">
        <v>1.57579994</v>
      </c>
      <c r="H56">
        <v>9.9000003020963209E+37</v>
      </c>
      <c r="J56" s="2">
        <f>TREND(Calibration!$A$2:$A$4,Calibration!$B$2:$B$4,C56)</f>
        <v>409.35605136075714</v>
      </c>
      <c r="K56" s="2">
        <f>TREND(Calibration!$A$2:$A$4,Calibration!$C$2:$C$4,E56)</f>
        <v>490.24685677497166</v>
      </c>
      <c r="L56" s="2">
        <f>TREND(Calibration!$A$2:$A$4,Calibration!$D$2:$D$4,G56)</f>
        <v>608.5677171209619</v>
      </c>
    </row>
    <row r="57" spans="1:12" x14ac:dyDescent="0.25">
      <c r="A57">
        <v>275085</v>
      </c>
      <c r="B57">
        <v>13.868000029999999</v>
      </c>
      <c r="C57">
        <v>0.58539998999999998</v>
      </c>
      <c r="D57">
        <v>1096.5040283200001</v>
      </c>
      <c r="E57">
        <v>1.26259995</v>
      </c>
      <c r="F57">
        <v>315.41400146000001</v>
      </c>
      <c r="G57">
        <v>1.57369995</v>
      </c>
      <c r="H57">
        <v>9.9000003020963209E+37</v>
      </c>
      <c r="J57" s="2">
        <f>TREND(Calibration!$A$2:$A$4,Calibration!$B$2:$B$4,C57)</f>
        <v>405.99458311629922</v>
      </c>
      <c r="K57" s="2">
        <f>TREND(Calibration!$A$2:$A$4,Calibration!$C$2:$C$4,E57)</f>
        <v>490.68903505266951</v>
      </c>
      <c r="L57" s="2">
        <f>TREND(Calibration!$A$2:$A$4,Calibration!$D$2:$D$4,G57)</f>
        <v>607.70462145975876</v>
      </c>
    </row>
    <row r="58" spans="1:12" x14ac:dyDescent="0.25">
      <c r="A58">
        <v>280085</v>
      </c>
      <c r="B58">
        <v>14.097000120000001</v>
      </c>
      <c r="C58">
        <v>0.58859998000000002</v>
      </c>
      <c r="D58">
        <v>1098.16796875</v>
      </c>
      <c r="E58">
        <v>1.2663999800000001</v>
      </c>
      <c r="F58">
        <v>334.87701415999999</v>
      </c>
      <c r="G58">
        <v>1.5742000300000001</v>
      </c>
      <c r="H58">
        <v>9.9000003020963209E+37</v>
      </c>
      <c r="J58" s="2">
        <f>TREND(Calibration!$A$2:$A$4,Calibration!$B$2:$B$4,C58)</f>
        <v>407.986558073259</v>
      </c>
      <c r="K58" s="2">
        <f>TREND(Calibration!$A$2:$A$4,Calibration!$C$2:$C$4,E58)</f>
        <v>492.21664150805418</v>
      </c>
      <c r="L58" s="2">
        <f>TREND(Calibration!$A$2:$A$4,Calibration!$D$2:$D$4,G58)</f>
        <v>607.91015428527442</v>
      </c>
    </row>
    <row r="59" spans="1:12" x14ac:dyDescent="0.25">
      <c r="A59">
        <v>285085</v>
      </c>
      <c r="B59">
        <v>14.315999980000001</v>
      </c>
      <c r="C59">
        <v>0.60049998999999998</v>
      </c>
      <c r="D59">
        <v>1258.8869628899999</v>
      </c>
      <c r="E59">
        <v>1.26479995</v>
      </c>
      <c r="F59">
        <v>136.75700377999999</v>
      </c>
      <c r="G59">
        <v>1.5748000099999999</v>
      </c>
      <c r="H59">
        <v>9.9000003020963209E+37</v>
      </c>
      <c r="J59" s="2">
        <f>TREND(Calibration!$A$2:$A$4,Calibration!$B$2:$B$4,C59)</f>
        <v>415.39424431839439</v>
      </c>
      <c r="K59" s="2">
        <f>TREND(Calibration!$A$2:$A$4,Calibration!$C$2:$C$4,E59)</f>
        <v>491.57343180791781</v>
      </c>
      <c r="L59" s="2">
        <f>TREND(Calibration!$A$2:$A$4,Calibration!$D$2:$D$4,G59)</f>
        <v>608.15674599990564</v>
      </c>
    </row>
    <row r="60" spans="1:12" x14ac:dyDescent="0.25">
      <c r="A60">
        <v>290085</v>
      </c>
      <c r="B60">
        <v>14.506999970000001</v>
      </c>
      <c r="C60">
        <v>0.59030002000000004</v>
      </c>
      <c r="D60">
        <v>1103.8420410199999</v>
      </c>
      <c r="E60">
        <v>1.26479995</v>
      </c>
      <c r="F60">
        <v>350.33499146000003</v>
      </c>
      <c r="G60">
        <v>1.5730999699999999</v>
      </c>
      <c r="H60">
        <v>9.9000003020963209E+37</v>
      </c>
      <c r="J60" s="2">
        <f>TREND(Calibration!$A$2:$A$4,Calibration!$B$2:$B$4,C60)</f>
        <v>409.04482297590869</v>
      </c>
      <c r="K60" s="2">
        <f>TREND(Calibration!$A$2:$A$4,Calibration!$C$2:$C$4,E60)</f>
        <v>491.57343180791781</v>
      </c>
      <c r="L60" s="2">
        <f>TREND(Calibration!$A$2:$A$4,Calibration!$D$2:$D$4,G60)</f>
        <v>607.45802974512742</v>
      </c>
    </row>
    <row r="61" spans="1:12" x14ac:dyDescent="0.25">
      <c r="A61">
        <v>295085</v>
      </c>
      <c r="B61">
        <v>14.579999920000001</v>
      </c>
      <c r="C61">
        <v>0.59570003000000005</v>
      </c>
      <c r="D61">
        <v>528.37298583999996</v>
      </c>
      <c r="E61">
        <v>1.26419997</v>
      </c>
      <c r="F61">
        <v>477.97000121999997</v>
      </c>
      <c r="G61">
        <v>1.5748000099999999</v>
      </c>
      <c r="H61">
        <v>9.9000003020963209E+37</v>
      </c>
      <c r="J61" s="2">
        <f>TREND(Calibration!$A$2:$A$4,Calibration!$B$2:$B$4,C61)</f>
        <v>412.40629744530776</v>
      </c>
      <c r="K61" s="2">
        <f>TREND(Calibration!$A$2:$A$4,Calibration!$C$2:$C$4,E61)</f>
        <v>491.33224073282059</v>
      </c>
      <c r="L61" s="2">
        <f>TREND(Calibration!$A$2:$A$4,Calibration!$D$2:$D$4,G61)</f>
        <v>608.15674599990564</v>
      </c>
    </row>
    <row r="62" spans="1:12" x14ac:dyDescent="0.25">
      <c r="A62">
        <v>300085</v>
      </c>
      <c r="B62">
        <v>14.46899986</v>
      </c>
      <c r="C62">
        <v>0.59350002000000002</v>
      </c>
      <c r="D62">
        <v>1266.6230468700001</v>
      </c>
      <c r="E62">
        <v>1.2567000399999999</v>
      </c>
      <c r="F62">
        <v>130.06900024000001</v>
      </c>
      <c r="G62">
        <v>1.57149994</v>
      </c>
      <c r="H62">
        <v>9.9000003020963209E+37</v>
      </c>
      <c r="J62" s="2">
        <f>TREND(Calibration!$A$2:$A$4,Calibration!$B$2:$B$4,C62)</f>
        <v>411.03680415780963</v>
      </c>
      <c r="K62" s="2">
        <f>TREND(Calibration!$A$2:$A$4,Calibration!$C$2:$C$4,E62)</f>
        <v>488.31727993437084</v>
      </c>
      <c r="L62" s="2">
        <f>TREND(Calibration!$A$2:$A$4,Calibration!$D$2:$D$4,G62)</f>
        <v>606.80041758945299</v>
      </c>
    </row>
    <row r="63" spans="1:12" x14ac:dyDescent="0.25">
      <c r="A63">
        <v>305085</v>
      </c>
      <c r="B63">
        <v>14.29300022</v>
      </c>
      <c r="C63">
        <v>0.58969998000000001</v>
      </c>
      <c r="D63">
        <v>926.54797363</v>
      </c>
      <c r="E63">
        <v>1.25940001</v>
      </c>
      <c r="F63">
        <v>394.07400512999999</v>
      </c>
      <c r="G63">
        <v>1.57369995</v>
      </c>
      <c r="H63">
        <v>9.9000003020963209E+37</v>
      </c>
      <c r="J63" s="2">
        <f>TREND(Calibration!$A$2:$A$4,Calibration!$B$2:$B$4,C63)</f>
        <v>408.67130160453746</v>
      </c>
      <c r="K63" s="2">
        <f>TREND(Calibration!$A$2:$A$4,Calibration!$C$2:$C$4,E63)</f>
        <v>489.40266389221983</v>
      </c>
      <c r="L63" s="2">
        <f>TREND(Calibration!$A$2:$A$4,Calibration!$D$2:$D$4,G63)</f>
        <v>607.70462145975876</v>
      </c>
    </row>
    <row r="64" spans="1:12" x14ac:dyDescent="0.25">
      <c r="A64">
        <v>310085</v>
      </c>
      <c r="B64">
        <v>14.18900013</v>
      </c>
      <c r="C64">
        <v>0.59840000000000004</v>
      </c>
      <c r="D64">
        <v>831.49499512</v>
      </c>
      <c r="E64">
        <v>1.25880003</v>
      </c>
      <c r="F64">
        <v>630.79400635000002</v>
      </c>
      <c r="G64">
        <v>1.57149994</v>
      </c>
      <c r="H64">
        <v>9.9000003020963209E+37</v>
      </c>
      <c r="J64" s="2">
        <f>TREND(Calibration!$A$2:$A$4,Calibration!$B$2:$B$4,C64)</f>
        <v>414.08701289271312</v>
      </c>
      <c r="K64" s="2">
        <f>TREND(Calibration!$A$2:$A$4,Calibration!$C$2:$C$4,E64)</f>
        <v>489.16147281712261</v>
      </c>
      <c r="L64" s="2">
        <f>TREND(Calibration!$A$2:$A$4,Calibration!$D$2:$D$4,G64)</f>
        <v>606.80041758945299</v>
      </c>
    </row>
    <row r="65" spans="1:12" x14ac:dyDescent="0.25">
      <c r="A65">
        <v>315085</v>
      </c>
      <c r="B65">
        <v>14.085000040000001</v>
      </c>
      <c r="C65">
        <v>0.59399997999999998</v>
      </c>
      <c r="D65">
        <v>1095.4250488299999</v>
      </c>
      <c r="E65">
        <v>1.25940001</v>
      </c>
      <c r="F65">
        <v>640.875</v>
      </c>
      <c r="G65">
        <v>1.5699000400000001</v>
      </c>
      <c r="H65">
        <v>9.9000003020963209E+37</v>
      </c>
      <c r="J65" s="2">
        <f>TREND(Calibration!$A$2:$A$4,Calibration!$B$2:$B$4,C65)</f>
        <v>411.34802631771686</v>
      </c>
      <c r="K65" s="2">
        <f>TREND(Calibration!$A$2:$A$4,Calibration!$C$2:$C$4,E65)</f>
        <v>489.40266389221983</v>
      </c>
      <c r="L65" s="2">
        <f>TREND(Calibration!$A$2:$A$4,Calibration!$D$2:$D$4,G65)</f>
        <v>606.14285886376445</v>
      </c>
    </row>
    <row r="66" spans="1:12" x14ac:dyDescent="0.25">
      <c r="A66">
        <v>320088</v>
      </c>
      <c r="B66">
        <v>13.949000359999999</v>
      </c>
      <c r="C66">
        <v>0.59350002000000002</v>
      </c>
      <c r="D66">
        <v>9.9000003020963209E+37</v>
      </c>
      <c r="E66">
        <v>1.2561000600000001</v>
      </c>
      <c r="F66">
        <v>77.625</v>
      </c>
      <c r="G66">
        <v>1.56830001</v>
      </c>
      <c r="H66">
        <v>9.9000003020963209E+37</v>
      </c>
      <c r="J66" s="2">
        <f>TREND(Calibration!$A$2:$A$4,Calibration!$B$2:$B$4,C66)</f>
        <v>411.03680415780963</v>
      </c>
      <c r="K66" s="2">
        <f>TREND(Calibration!$A$2:$A$4,Calibration!$C$2:$C$4,E66)</f>
        <v>488.07608885927368</v>
      </c>
      <c r="L66" s="2">
        <f>TREND(Calibration!$A$2:$A$4,Calibration!$D$2:$D$4,G66)</f>
        <v>605.4852467080899</v>
      </c>
    </row>
    <row r="67" spans="1:12" x14ac:dyDescent="0.25">
      <c r="A67">
        <v>325089</v>
      </c>
      <c r="B67">
        <v>14.04300022</v>
      </c>
      <c r="C67">
        <v>0.59299999000000003</v>
      </c>
      <c r="D67">
        <v>847.55297852000001</v>
      </c>
      <c r="E67">
        <v>1.2572000000000001</v>
      </c>
      <c r="F67">
        <v>490.95300293000003</v>
      </c>
      <c r="G67">
        <v>1.5704</v>
      </c>
      <c r="H67">
        <v>9.9000003020963209E+37</v>
      </c>
      <c r="J67" s="2">
        <f>TREND(Calibration!$A$2:$A$4,Calibration!$B$2:$B$4,C67)</f>
        <v>410.72553842331405</v>
      </c>
      <c r="K67" s="2">
        <f>TREND(Calibration!$A$2:$A$4,Calibration!$C$2:$C$4,E67)</f>
        <v>488.51826311698636</v>
      </c>
      <c r="L67" s="2">
        <f>TREND(Calibration!$A$2:$A$4,Calibration!$D$2:$D$4,G67)</f>
        <v>606.34834236929305</v>
      </c>
    </row>
    <row r="68" spans="1:12" x14ac:dyDescent="0.25">
      <c r="A68">
        <v>330098</v>
      </c>
      <c r="B68">
        <v>14.29599953</v>
      </c>
      <c r="C68">
        <v>0.59780001999999999</v>
      </c>
      <c r="D68">
        <v>850.22399901999995</v>
      </c>
      <c r="E68">
        <v>1.2572000000000001</v>
      </c>
      <c r="F68">
        <v>824.28900146000001</v>
      </c>
      <c r="G68">
        <v>1.57369995</v>
      </c>
      <c r="H68">
        <v>9.9000003020963209E+37</v>
      </c>
      <c r="J68" s="2">
        <f>TREND(Calibration!$A$2:$A$4,Calibration!$B$2:$B$4,C68)</f>
        <v>413.71352887098902</v>
      </c>
      <c r="K68" s="2">
        <f>TREND(Calibration!$A$2:$A$4,Calibration!$C$2:$C$4,E68)</f>
        <v>488.51826311698636</v>
      </c>
      <c r="L68" s="2">
        <f>TREND(Calibration!$A$2:$A$4,Calibration!$D$2:$D$4,G68)</f>
        <v>607.70462145975876</v>
      </c>
    </row>
    <row r="69" spans="1:12" x14ac:dyDescent="0.25">
      <c r="A69">
        <v>335089</v>
      </c>
      <c r="B69">
        <v>14.494999890000001</v>
      </c>
      <c r="C69">
        <v>0.58700001000000002</v>
      </c>
      <c r="D69">
        <v>9.9000003020963209E+37</v>
      </c>
      <c r="E69">
        <v>1.2582999500000001</v>
      </c>
      <c r="F69">
        <v>450.24700927999999</v>
      </c>
      <c r="G69">
        <v>1.58389997</v>
      </c>
      <c r="H69">
        <v>9.9000003020963209E+37</v>
      </c>
      <c r="J69" s="2">
        <f>TREND(Calibration!$A$2:$A$4,Calibration!$B$2:$B$4,C69)</f>
        <v>406.9905861571321</v>
      </c>
      <c r="K69" s="2">
        <f>TREND(Calibration!$A$2:$A$4,Calibration!$C$2:$C$4,E69)</f>
        <v>488.96044139468421</v>
      </c>
      <c r="L69" s="2">
        <f>TREND(Calibration!$A$2:$A$4,Calibration!$D$2:$D$4,G69)</f>
        <v>611.89682856845218</v>
      </c>
    </row>
    <row r="70" spans="1:12" x14ac:dyDescent="0.25">
      <c r="A70">
        <v>340088</v>
      </c>
      <c r="B70">
        <v>14.68799973</v>
      </c>
      <c r="C70">
        <v>0.59780001999999999</v>
      </c>
      <c r="D70">
        <v>922.93499756000006</v>
      </c>
      <c r="E70">
        <v>1.25510001</v>
      </c>
      <c r="F70">
        <v>681.51702881000006</v>
      </c>
      <c r="G70">
        <v>1.58070004</v>
      </c>
      <c r="H70">
        <v>9.9000003020963209E+37</v>
      </c>
      <c r="J70" s="2">
        <f>TREND(Calibration!$A$2:$A$4,Calibration!$B$2:$B$4,C70)</f>
        <v>413.71352887098902</v>
      </c>
      <c r="K70" s="2">
        <f>TREND(Calibration!$A$2:$A$4,Calibration!$C$2:$C$4,E70)</f>
        <v>487.67407023423453</v>
      </c>
      <c r="L70" s="2">
        <f>TREND(Calibration!$A$2:$A$4,Calibration!$D$2:$D$4,G70)</f>
        <v>610.58165768708909</v>
      </c>
    </row>
    <row r="71" spans="1:12" x14ac:dyDescent="0.25">
      <c r="A71">
        <v>345089</v>
      </c>
      <c r="B71">
        <v>14.71199989</v>
      </c>
      <c r="C71">
        <v>0.60110003000000001</v>
      </c>
      <c r="D71">
        <v>1145.8189697299999</v>
      </c>
      <c r="E71">
        <v>1.25339997</v>
      </c>
      <c r="F71">
        <v>692.22198486000002</v>
      </c>
      <c r="G71">
        <v>1.57640004</v>
      </c>
      <c r="H71">
        <v>9.9000003020963209E+37</v>
      </c>
      <c r="J71" s="2">
        <f>TREND(Calibration!$A$2:$A$4,Calibration!$B$2:$B$4,C71)</f>
        <v>415.76776568976561</v>
      </c>
      <c r="K71" s="2">
        <f>TREND(Calibration!$A$2:$A$4,Calibration!$C$2:$C$4,E71)</f>
        <v>486.99065666160169</v>
      </c>
      <c r="L71" s="2">
        <f>TREND(Calibration!$A$2:$A$4,Calibration!$D$2:$D$4,G71)</f>
        <v>608.81435815558018</v>
      </c>
    </row>
    <row r="72" spans="1:12" x14ac:dyDescent="0.25">
      <c r="A72">
        <v>350088</v>
      </c>
      <c r="B72">
        <v>14.56099987</v>
      </c>
      <c r="C72">
        <v>0.60970002000000001</v>
      </c>
      <c r="D72">
        <v>630.00897216999999</v>
      </c>
      <c r="E72">
        <v>1.2539999500000001</v>
      </c>
      <c r="F72">
        <v>674.19201659999999</v>
      </c>
      <c r="G72">
        <v>1.5748000099999999</v>
      </c>
      <c r="H72">
        <v>9.9000003020963209E+37</v>
      </c>
      <c r="J72" s="2">
        <f>TREND(Calibration!$A$2:$A$4,Calibration!$B$2:$B$4,C72)</f>
        <v>421.1212088911833</v>
      </c>
      <c r="K72" s="2">
        <f>TREND(Calibration!$A$2:$A$4,Calibration!$C$2:$C$4,E72)</f>
        <v>487.23184773669891</v>
      </c>
      <c r="L72" s="2">
        <f>TREND(Calibration!$A$2:$A$4,Calibration!$D$2:$D$4,G72)</f>
        <v>608.15674599990564</v>
      </c>
    </row>
    <row r="73" spans="1:12" x14ac:dyDescent="0.25">
      <c r="A73">
        <v>355088</v>
      </c>
      <c r="B73">
        <v>14.37199974</v>
      </c>
      <c r="C73">
        <v>0.59350002000000002</v>
      </c>
      <c r="D73">
        <v>1041.6159668</v>
      </c>
      <c r="E73">
        <v>1.26479995</v>
      </c>
      <c r="F73">
        <v>847.05798340000001</v>
      </c>
      <c r="G73">
        <v>1.5704</v>
      </c>
      <c r="H73">
        <v>9.9000003020963209E+37</v>
      </c>
      <c r="J73" s="2">
        <f>TREND(Calibration!$A$2:$A$4,Calibration!$B$2:$B$4,C73)</f>
        <v>411.03680415780963</v>
      </c>
      <c r="K73" s="2">
        <f>TREND(Calibration!$A$2:$A$4,Calibration!$C$2:$C$4,E73)</f>
        <v>491.57343180791781</v>
      </c>
      <c r="L73" s="2">
        <f>TREND(Calibration!$A$2:$A$4,Calibration!$D$2:$D$4,G73)</f>
        <v>606.34834236929305</v>
      </c>
    </row>
    <row r="74" spans="1:12" x14ac:dyDescent="0.25">
      <c r="A74">
        <v>360088</v>
      </c>
      <c r="B74">
        <v>14.19200039</v>
      </c>
      <c r="C74">
        <v>0.61559998999999999</v>
      </c>
      <c r="D74">
        <v>1057.6999511700001</v>
      </c>
      <c r="E74">
        <v>1.2582999500000001</v>
      </c>
      <c r="F74">
        <v>714.13598633000004</v>
      </c>
      <c r="G74">
        <v>1.57149994</v>
      </c>
      <c r="H74">
        <v>9.9000003020963209E+37</v>
      </c>
      <c r="J74" s="2">
        <f>TREND(Calibration!$A$2:$A$4,Calibration!$B$2:$B$4,C74)</f>
        <v>424.7939055204896</v>
      </c>
      <c r="K74" s="2">
        <f>TREND(Calibration!$A$2:$A$4,Calibration!$C$2:$C$4,E74)</f>
        <v>488.96044139468421</v>
      </c>
      <c r="L74" s="2">
        <f>TREND(Calibration!$A$2:$A$4,Calibration!$D$2:$D$4,G74)</f>
        <v>606.80041758945299</v>
      </c>
    </row>
    <row r="75" spans="1:12" x14ac:dyDescent="0.25">
      <c r="A75">
        <v>365100</v>
      </c>
      <c r="B75">
        <v>13.97000027</v>
      </c>
      <c r="C75">
        <v>0.59780001999999999</v>
      </c>
      <c r="D75">
        <v>9.9000003020963209E+37</v>
      </c>
      <c r="E75">
        <v>1.25510001</v>
      </c>
      <c r="F75">
        <v>498.47500609999997</v>
      </c>
      <c r="G75">
        <v>1.56830001</v>
      </c>
      <c r="H75">
        <v>9.9000003020963209E+37</v>
      </c>
      <c r="J75" s="2">
        <f>TREND(Calibration!$A$2:$A$4,Calibration!$B$2:$B$4,C75)</f>
        <v>413.71352887098902</v>
      </c>
      <c r="K75" s="2">
        <f>TREND(Calibration!$A$2:$A$4,Calibration!$C$2:$C$4,E75)</f>
        <v>487.67407023423453</v>
      </c>
      <c r="L75" s="2">
        <f>TREND(Calibration!$A$2:$A$4,Calibration!$D$2:$D$4,G75)</f>
        <v>605.4852467080899</v>
      </c>
    </row>
    <row r="76" spans="1:12" x14ac:dyDescent="0.25">
      <c r="A76">
        <v>370089</v>
      </c>
      <c r="B76">
        <v>13.899999619999999</v>
      </c>
      <c r="C76">
        <v>0.61189996999999996</v>
      </c>
      <c r="D76">
        <v>871.07000731999995</v>
      </c>
      <c r="E76">
        <v>1.25450003</v>
      </c>
      <c r="F76">
        <v>697.16302489999998</v>
      </c>
      <c r="G76">
        <v>1.57529998</v>
      </c>
      <c r="H76">
        <v>9.9000003020963209E+37</v>
      </c>
      <c r="J76" s="2">
        <f>TREND(Calibration!$A$2:$A$4,Calibration!$B$2:$B$4,C76)</f>
        <v>422.49066482903419</v>
      </c>
      <c r="K76" s="2">
        <f>TREND(Calibration!$A$2:$A$4,Calibration!$C$2:$C$4,E76)</f>
        <v>487.43287915913731</v>
      </c>
      <c r="L76" s="2">
        <f>TREND(Calibration!$A$2:$A$4,Calibration!$D$2:$D$4,G76)</f>
        <v>608.3622336154333</v>
      </c>
    </row>
    <row r="77" spans="1:12" x14ac:dyDescent="0.25">
      <c r="A77">
        <v>375090</v>
      </c>
      <c r="B77">
        <v>13.92099953</v>
      </c>
      <c r="C77">
        <v>0.60430002000000005</v>
      </c>
      <c r="D77">
        <v>1171.7390136700001</v>
      </c>
      <c r="E77">
        <v>1.2539999500000001</v>
      </c>
      <c r="F77">
        <v>999.84399413999995</v>
      </c>
      <c r="G77">
        <v>1.5834000100000001</v>
      </c>
      <c r="H77">
        <v>9.9000003020963209E+37</v>
      </c>
      <c r="J77" s="2">
        <f>TREND(Calibration!$A$2:$A$4,Calibration!$B$2:$B$4,C77)</f>
        <v>417.75974064672545</v>
      </c>
      <c r="K77" s="2">
        <f>TREND(Calibration!$A$2:$A$4,Calibration!$C$2:$C$4,E77)</f>
        <v>487.23184773669891</v>
      </c>
      <c r="L77" s="2">
        <f>TREND(Calibration!$A$2:$A$4,Calibration!$D$2:$D$4,G77)</f>
        <v>611.69134506292357</v>
      </c>
    </row>
    <row r="78" spans="1:12" x14ac:dyDescent="0.25">
      <c r="A78">
        <v>380090</v>
      </c>
      <c r="B78">
        <v>14.11200047</v>
      </c>
      <c r="C78">
        <v>0.59890001999999998</v>
      </c>
      <c r="D78">
        <v>1175.48400879</v>
      </c>
      <c r="E78">
        <v>1.2577999799999999</v>
      </c>
      <c r="F78">
        <v>974.14398193</v>
      </c>
      <c r="G78">
        <v>1.5801999600000001</v>
      </c>
      <c r="H78">
        <v>9.9000003020963209E+37</v>
      </c>
      <c r="J78" s="2">
        <f>TREND(Calibration!$A$2:$A$4,Calibration!$B$2:$B$4,C78)</f>
        <v>414.39827240226748</v>
      </c>
      <c r="K78" s="2">
        <f>TREND(Calibration!$A$2:$A$4,Calibration!$C$2:$C$4,E78)</f>
        <v>488.75945419208347</v>
      </c>
      <c r="L78" s="2">
        <f>TREND(Calibration!$A$2:$A$4,Calibration!$D$2:$D$4,G78)</f>
        <v>610.37612486157354</v>
      </c>
    </row>
    <row r="79" spans="1:12" x14ac:dyDescent="0.25">
      <c r="A79">
        <v>385089</v>
      </c>
      <c r="B79">
        <v>14.289999959999999</v>
      </c>
      <c r="C79">
        <v>0.59570003000000005</v>
      </c>
      <c r="D79">
        <v>784.44201659999999</v>
      </c>
      <c r="E79">
        <v>1.25510001</v>
      </c>
      <c r="F79">
        <v>874.89599609000004</v>
      </c>
      <c r="G79">
        <v>1.56500006</v>
      </c>
      <c r="H79">
        <v>9.9000003020963209E+37</v>
      </c>
      <c r="J79" s="2">
        <f>TREND(Calibration!$A$2:$A$4,Calibration!$B$2:$B$4,C79)</f>
        <v>412.40629744530776</v>
      </c>
      <c r="K79" s="2">
        <f>TREND(Calibration!$A$2:$A$4,Calibration!$C$2:$C$4,E79)</f>
        <v>487.67407023423453</v>
      </c>
      <c r="L79" s="2">
        <f>TREND(Calibration!$A$2:$A$4,Calibration!$D$2:$D$4,G79)</f>
        <v>604.1289676176242</v>
      </c>
    </row>
    <row r="80" spans="1:12" x14ac:dyDescent="0.25">
      <c r="A80">
        <v>390089</v>
      </c>
      <c r="B80">
        <v>14.43999958</v>
      </c>
      <c r="C80">
        <v>0.59729999</v>
      </c>
      <c r="D80">
        <v>846.62701416000004</v>
      </c>
      <c r="E80">
        <v>1.25450003</v>
      </c>
      <c r="F80">
        <v>577.16198729999996</v>
      </c>
      <c r="G80">
        <v>1.5709999800000001</v>
      </c>
      <c r="H80">
        <v>9.9000003020963209E+37</v>
      </c>
      <c r="J80" s="2">
        <f>TREND(Calibration!$A$2:$A$4,Calibration!$B$2:$B$4,C80)</f>
        <v>413.40226313649345</v>
      </c>
      <c r="K80" s="2">
        <f>TREND(Calibration!$A$2:$A$4,Calibration!$C$2:$C$4,E80)</f>
        <v>487.43287915913731</v>
      </c>
      <c r="L80" s="2">
        <f>TREND(Calibration!$A$2:$A$4,Calibration!$D$2:$D$4,G80)</f>
        <v>606.59493408392439</v>
      </c>
    </row>
    <row r="81" spans="1:12" x14ac:dyDescent="0.25">
      <c r="A81">
        <v>395089</v>
      </c>
      <c r="B81">
        <v>14.505000109999999</v>
      </c>
      <c r="C81">
        <v>0.59619999000000001</v>
      </c>
      <c r="D81">
        <v>812.20800781000003</v>
      </c>
      <c r="E81">
        <v>1.2577999799999999</v>
      </c>
      <c r="F81">
        <v>461.66799927</v>
      </c>
      <c r="G81">
        <v>1.5677000299999999</v>
      </c>
      <c r="H81">
        <v>9.9000003020963209E+37</v>
      </c>
      <c r="J81" s="2">
        <f>TREND(Calibration!$A$2:$A$4,Calibration!$B$2:$B$4,C81)</f>
        <v>412.71751960521499</v>
      </c>
      <c r="K81" s="2">
        <f>TREND(Calibration!$A$2:$A$4,Calibration!$C$2:$C$4,E81)</f>
        <v>488.75945419208347</v>
      </c>
      <c r="L81" s="2">
        <f>TREND(Calibration!$A$2:$A$4,Calibration!$D$2:$D$4,G81)</f>
        <v>605.23865499345857</v>
      </c>
    </row>
    <row r="82" spans="1:12" x14ac:dyDescent="0.25">
      <c r="A82">
        <v>400089</v>
      </c>
      <c r="B82">
        <v>14.42099953</v>
      </c>
      <c r="C82">
        <v>0.59299999000000003</v>
      </c>
      <c r="D82">
        <v>880.95697021000001</v>
      </c>
      <c r="E82">
        <v>1.25880003</v>
      </c>
      <c r="F82">
        <v>407.72399902000001</v>
      </c>
      <c r="G82">
        <v>1.5677000299999999</v>
      </c>
      <c r="H82">
        <v>9.9000003020963209E+37</v>
      </c>
      <c r="J82" s="2">
        <f>TREND(Calibration!$A$2:$A$4,Calibration!$B$2:$B$4,C82)</f>
        <v>410.72553842331405</v>
      </c>
      <c r="K82" s="2">
        <f>TREND(Calibration!$A$2:$A$4,Calibration!$C$2:$C$4,E82)</f>
        <v>489.16147281712261</v>
      </c>
      <c r="L82" s="2">
        <f>TREND(Calibration!$A$2:$A$4,Calibration!$D$2:$D$4,G82)</f>
        <v>605.23865499345857</v>
      </c>
    </row>
    <row r="83" spans="1:12" x14ac:dyDescent="0.25">
      <c r="A83">
        <v>405089</v>
      </c>
      <c r="B83">
        <v>14.26299953</v>
      </c>
      <c r="C83">
        <v>0.60110003000000001</v>
      </c>
      <c r="D83">
        <v>970.73699951000003</v>
      </c>
      <c r="E83">
        <v>1.25940001</v>
      </c>
      <c r="F83">
        <v>604.51599121000004</v>
      </c>
      <c r="G83">
        <v>1.57369995</v>
      </c>
      <c r="H83">
        <v>9.9000003020963209E+37</v>
      </c>
      <c r="J83" s="2">
        <f>TREND(Calibration!$A$2:$A$4,Calibration!$B$2:$B$4,C83)</f>
        <v>415.76776568976561</v>
      </c>
      <c r="K83" s="2">
        <f>TREND(Calibration!$A$2:$A$4,Calibration!$C$2:$C$4,E83)</f>
        <v>489.40266389221983</v>
      </c>
      <c r="L83" s="2">
        <f>TREND(Calibration!$A$2:$A$4,Calibration!$D$2:$D$4,G83)</f>
        <v>607.70462145975876</v>
      </c>
    </row>
    <row r="84" spans="1:12" x14ac:dyDescent="0.25">
      <c r="A84">
        <v>410089</v>
      </c>
      <c r="B84">
        <v>14.11299992</v>
      </c>
      <c r="C84">
        <v>0.60479998999999995</v>
      </c>
      <c r="D84">
        <v>1155.9620361299999</v>
      </c>
      <c r="E84">
        <v>1.2582999500000001</v>
      </c>
      <c r="F84">
        <v>610.53698729999996</v>
      </c>
      <c r="G84">
        <v>1.5677000299999999</v>
      </c>
      <c r="H84">
        <v>9.9000003020963209E+37</v>
      </c>
      <c r="J84" s="2">
        <f>TREND(Calibration!$A$2:$A$4,Calibration!$B$2:$B$4,C84)</f>
        <v>418.07096903157378</v>
      </c>
      <c r="K84" s="2">
        <f>TREND(Calibration!$A$2:$A$4,Calibration!$C$2:$C$4,E84)</f>
        <v>488.96044139468421</v>
      </c>
      <c r="L84" s="2">
        <f>TREND(Calibration!$A$2:$A$4,Calibration!$D$2:$D$4,G84)</f>
        <v>605.23865499345857</v>
      </c>
    </row>
    <row r="85" spans="1:12" x14ac:dyDescent="0.25">
      <c r="A85">
        <v>415089</v>
      </c>
      <c r="B85">
        <v>13.98600006</v>
      </c>
      <c r="C85">
        <v>0.60540002999999998</v>
      </c>
      <c r="D85">
        <v>1249.43200684</v>
      </c>
      <c r="E85">
        <v>1.2561000600000001</v>
      </c>
      <c r="F85">
        <v>653.65698241999996</v>
      </c>
      <c r="G85">
        <v>1.5699000400000001</v>
      </c>
      <c r="H85">
        <v>9.9000003020963209E+37</v>
      </c>
      <c r="J85" s="2">
        <f>TREND(Calibration!$A$2:$A$4,Calibration!$B$2:$B$4,C85)</f>
        <v>418.44449040294501</v>
      </c>
      <c r="K85" s="2">
        <f>TREND(Calibration!$A$2:$A$4,Calibration!$C$2:$C$4,E85)</f>
        <v>488.07608885927368</v>
      </c>
      <c r="L85" s="2">
        <f>TREND(Calibration!$A$2:$A$4,Calibration!$D$2:$D$4,G85)</f>
        <v>606.14285886376445</v>
      </c>
    </row>
    <row r="86" spans="1:12" x14ac:dyDescent="0.25">
      <c r="A86">
        <v>420089</v>
      </c>
      <c r="B86">
        <v>13.86100006</v>
      </c>
      <c r="C86">
        <v>0.60650002999999997</v>
      </c>
      <c r="D86">
        <v>1033.38098145</v>
      </c>
      <c r="E86">
        <v>1.2528999999999999</v>
      </c>
      <c r="F86">
        <v>703.77398682</v>
      </c>
      <c r="G86">
        <v>1.56719995</v>
      </c>
      <c r="H86">
        <v>9.9000003020963209E+37</v>
      </c>
      <c r="J86" s="2">
        <f>TREND(Calibration!$A$2:$A$4,Calibration!$B$2:$B$4,C86)</f>
        <v>419.12923393422346</v>
      </c>
      <c r="K86" s="2">
        <f>TREND(Calibration!$A$2:$A$4,Calibration!$C$2:$C$4,E86)</f>
        <v>486.78966945900095</v>
      </c>
      <c r="L86" s="2">
        <f>TREND(Calibration!$A$2:$A$4,Calibration!$D$2:$D$4,G86)</f>
        <v>605.03312216794302</v>
      </c>
    </row>
    <row r="87" spans="1:12" x14ac:dyDescent="0.25">
      <c r="A87">
        <v>425089</v>
      </c>
      <c r="B87">
        <v>13.928000450000001</v>
      </c>
      <c r="C87">
        <v>0.59840000000000004</v>
      </c>
      <c r="D87">
        <v>1077.0909423799999</v>
      </c>
      <c r="E87">
        <v>1.2524000399999999</v>
      </c>
      <c r="F87">
        <v>981.12097168000003</v>
      </c>
      <c r="G87">
        <v>1.56830001</v>
      </c>
      <c r="H87">
        <v>9.9000003020963209E+37</v>
      </c>
      <c r="J87" s="2">
        <f>TREND(Calibration!$A$2:$A$4,Calibration!$B$2:$B$4,C87)</f>
        <v>414.08701289271312</v>
      </c>
      <c r="K87" s="2">
        <f>TREND(Calibration!$A$2:$A$4,Calibration!$C$2:$C$4,E87)</f>
        <v>486.58868627638554</v>
      </c>
      <c r="L87" s="2">
        <f>TREND(Calibration!$A$2:$A$4,Calibration!$D$2:$D$4,G87)</f>
        <v>605.4852467080899</v>
      </c>
    </row>
    <row r="88" spans="1:12" x14ac:dyDescent="0.25">
      <c r="A88">
        <v>430089</v>
      </c>
      <c r="B88">
        <v>14.100000380000001</v>
      </c>
      <c r="C88">
        <v>0.59729999</v>
      </c>
      <c r="D88">
        <v>1040.5360107399999</v>
      </c>
      <c r="E88">
        <v>1.25339997</v>
      </c>
      <c r="F88">
        <v>1158.62402344</v>
      </c>
      <c r="G88">
        <v>1.5699000400000001</v>
      </c>
      <c r="H88">
        <v>9.9000003020963209E+37</v>
      </c>
      <c r="J88" s="2">
        <f>TREND(Calibration!$A$2:$A$4,Calibration!$B$2:$B$4,C88)</f>
        <v>413.40226313649345</v>
      </c>
      <c r="K88" s="2">
        <f>TREND(Calibration!$A$2:$A$4,Calibration!$C$2:$C$4,E88)</f>
        <v>486.99065666160169</v>
      </c>
      <c r="L88" s="2">
        <f>TREND(Calibration!$A$2:$A$4,Calibration!$D$2:$D$4,G88)</f>
        <v>606.14285886376445</v>
      </c>
    </row>
    <row r="89" spans="1:12" x14ac:dyDescent="0.25">
      <c r="A89">
        <v>435089</v>
      </c>
      <c r="B89">
        <v>14.32800007</v>
      </c>
      <c r="C89">
        <v>0.58969998000000001</v>
      </c>
      <c r="D89">
        <v>969.29400635000002</v>
      </c>
      <c r="E89">
        <v>1.25339997</v>
      </c>
      <c r="F89">
        <v>1329.93005371</v>
      </c>
      <c r="G89">
        <v>1.5730999699999999</v>
      </c>
      <c r="H89">
        <v>9.9000003020963209E+37</v>
      </c>
      <c r="J89" s="2">
        <f>TREND(Calibration!$A$2:$A$4,Calibration!$B$2:$B$4,C89)</f>
        <v>408.67130160453746</v>
      </c>
      <c r="K89" s="2">
        <f>TREND(Calibration!$A$2:$A$4,Calibration!$C$2:$C$4,E89)</f>
        <v>486.99065666160169</v>
      </c>
      <c r="L89" s="2">
        <f>TREND(Calibration!$A$2:$A$4,Calibration!$D$2:$D$4,G89)</f>
        <v>607.45802974512742</v>
      </c>
    </row>
    <row r="90" spans="1:12" x14ac:dyDescent="0.25">
      <c r="A90">
        <v>440090</v>
      </c>
      <c r="B90">
        <v>14.463999749999999</v>
      </c>
      <c r="C90">
        <v>0.60110003000000001</v>
      </c>
      <c r="D90">
        <v>916.64801024999997</v>
      </c>
      <c r="E90">
        <v>1.2582999500000001</v>
      </c>
      <c r="F90">
        <v>794.00598145000004</v>
      </c>
      <c r="G90">
        <v>1.58449996</v>
      </c>
      <c r="H90">
        <v>9.9000003020963209E+37</v>
      </c>
      <c r="J90" s="2">
        <f>TREND(Calibration!$A$2:$A$4,Calibration!$B$2:$B$4,C90)</f>
        <v>415.76776568976561</v>
      </c>
      <c r="K90" s="2">
        <f>TREND(Calibration!$A$2:$A$4,Calibration!$C$2:$C$4,E90)</f>
        <v>488.96044139468421</v>
      </c>
      <c r="L90" s="2">
        <f>TREND(Calibration!$A$2:$A$4,Calibration!$D$2:$D$4,G90)</f>
        <v>612.14342439308246</v>
      </c>
    </row>
    <row r="91" spans="1:12" x14ac:dyDescent="0.25">
      <c r="A91">
        <v>445089</v>
      </c>
      <c r="B91">
        <v>14.44799995</v>
      </c>
      <c r="C91">
        <v>0.59189999000000004</v>
      </c>
      <c r="D91">
        <v>1226.6850585899999</v>
      </c>
      <c r="E91">
        <v>1.2561000600000001</v>
      </c>
      <c r="F91">
        <v>818.83697510000002</v>
      </c>
      <c r="G91">
        <v>1.5834000100000001</v>
      </c>
      <c r="H91">
        <v>9.9000003020963209E+37</v>
      </c>
      <c r="J91" s="2">
        <f>TREND(Calibration!$A$2:$A$4,Calibration!$B$2:$B$4,C91)</f>
        <v>410.04079489203559</v>
      </c>
      <c r="K91" s="2">
        <f>TREND(Calibration!$A$2:$A$4,Calibration!$C$2:$C$4,E91)</f>
        <v>488.07608885927368</v>
      </c>
      <c r="L91" s="2">
        <f>TREND(Calibration!$A$2:$A$4,Calibration!$D$2:$D$4,G91)</f>
        <v>611.69134506292357</v>
      </c>
    </row>
    <row r="92" spans="1:12" x14ac:dyDescent="0.25">
      <c r="A92">
        <v>450089</v>
      </c>
      <c r="B92">
        <v>14.31200027</v>
      </c>
      <c r="C92">
        <v>0.59399997999999998</v>
      </c>
      <c r="D92">
        <v>774.11297606999995</v>
      </c>
      <c r="E92">
        <v>1.26259995</v>
      </c>
      <c r="F92">
        <v>810.89300536999997</v>
      </c>
      <c r="G92">
        <v>1.57369995</v>
      </c>
      <c r="H92">
        <v>9.9000003020963209E+37</v>
      </c>
      <c r="J92" s="2">
        <f>TREND(Calibration!$A$2:$A$4,Calibration!$B$2:$B$4,C92)</f>
        <v>411.34802631771686</v>
      </c>
      <c r="K92" s="2">
        <f>TREND(Calibration!$A$2:$A$4,Calibration!$C$2:$C$4,E92)</f>
        <v>490.68903505266951</v>
      </c>
      <c r="L92" s="2">
        <f>TREND(Calibration!$A$2:$A$4,Calibration!$D$2:$D$4,G92)</f>
        <v>607.70462145975876</v>
      </c>
    </row>
    <row r="93" spans="1:12" x14ac:dyDescent="0.25">
      <c r="A93">
        <v>455089</v>
      </c>
      <c r="B93">
        <v>14.114000320000001</v>
      </c>
      <c r="C93">
        <v>0.59939998000000005</v>
      </c>
      <c r="D93">
        <v>503.56799316000001</v>
      </c>
      <c r="E93">
        <v>1.25129998</v>
      </c>
      <c r="F93">
        <v>1045.07299805</v>
      </c>
      <c r="G93">
        <v>1.58449996</v>
      </c>
      <c r="H93">
        <v>9.9000003020963209E+37</v>
      </c>
      <c r="J93" s="2">
        <f>TREND(Calibration!$A$2:$A$4,Calibration!$B$2:$B$4,C93)</f>
        <v>414.70949456217483</v>
      </c>
      <c r="K93" s="2">
        <f>TREND(Calibration!$A$2:$A$4,Calibration!$C$2:$C$4,E93)</f>
        <v>486.14646377884992</v>
      </c>
      <c r="L93" s="2">
        <f>TREND(Calibration!$A$2:$A$4,Calibration!$D$2:$D$4,G93)</f>
        <v>612.14342439308246</v>
      </c>
    </row>
    <row r="94" spans="1:12" x14ac:dyDescent="0.25">
      <c r="A94">
        <v>460090</v>
      </c>
      <c r="B94">
        <v>13.93599987</v>
      </c>
      <c r="C94">
        <v>0.59189999000000004</v>
      </c>
      <c r="D94">
        <v>1280.5710449200001</v>
      </c>
      <c r="E94">
        <v>1.2404999699999999</v>
      </c>
      <c r="F94">
        <v>865.47998046999999</v>
      </c>
      <c r="G94">
        <v>1.5877000100000001</v>
      </c>
      <c r="H94">
        <v>9.9000003020963209E+37</v>
      </c>
      <c r="J94" s="2">
        <f>TREND(Calibration!$A$2:$A$4,Calibration!$B$2:$B$4,C94)</f>
        <v>410.04079489203559</v>
      </c>
      <c r="K94" s="2">
        <f>TREND(Calibration!$A$2:$A$4,Calibration!$C$2:$C$4,E94)</f>
        <v>481.80487568764568</v>
      </c>
      <c r="L94" s="2">
        <f>TREND(Calibration!$A$2:$A$4,Calibration!$D$2:$D$4,G94)</f>
        <v>613.45864459443237</v>
      </c>
    </row>
    <row r="95" spans="1:12" x14ac:dyDescent="0.25">
      <c r="A95">
        <v>465090</v>
      </c>
      <c r="B95">
        <v>13.8409996</v>
      </c>
      <c r="C95">
        <v>0.58380001999999998</v>
      </c>
      <c r="D95">
        <v>725.45599364999998</v>
      </c>
      <c r="E95">
        <v>1.24749994</v>
      </c>
      <c r="F95">
        <v>764.85400390999996</v>
      </c>
      <c r="G95">
        <v>1.58560002</v>
      </c>
      <c r="H95">
        <v>9.9000003020963209E+37</v>
      </c>
      <c r="J95" s="2">
        <f>TREND(Calibration!$A$2:$A$4,Calibration!$B$2:$B$4,C95)</f>
        <v>404.99861120017232</v>
      </c>
      <c r="K95" s="2">
        <f>TREND(Calibration!$A$2:$A$4,Calibration!$C$2:$C$4,E95)</f>
        <v>484.61885330348002</v>
      </c>
      <c r="L95" s="2">
        <f>TREND(Calibration!$A$2:$A$4,Calibration!$D$2:$D$4,G95)</f>
        <v>612.59554893322934</v>
      </c>
    </row>
    <row r="96" spans="1:12" x14ac:dyDescent="0.25">
      <c r="A96">
        <v>470089</v>
      </c>
      <c r="B96">
        <v>13.73200035</v>
      </c>
      <c r="C96">
        <v>0.58319997999999995</v>
      </c>
      <c r="D96">
        <v>887.84399413999995</v>
      </c>
      <c r="E96">
        <v>1.2464</v>
      </c>
      <c r="F96">
        <v>615.30999756000006</v>
      </c>
      <c r="G96">
        <v>1.5834000100000001</v>
      </c>
      <c r="H96">
        <v>9.9000003020963209E+37</v>
      </c>
      <c r="J96" s="2">
        <f>TREND(Calibration!$A$2:$A$4,Calibration!$B$2:$B$4,C96)</f>
        <v>404.62508982880109</v>
      </c>
      <c r="K96" s="2">
        <f>TREND(Calibration!$A$2:$A$4,Calibration!$C$2:$C$4,E96)</f>
        <v>484.17667904576734</v>
      </c>
      <c r="L96" s="2">
        <f>TREND(Calibration!$A$2:$A$4,Calibration!$D$2:$D$4,G96)</f>
        <v>611.69134506292357</v>
      </c>
    </row>
    <row r="97" spans="1:12" x14ac:dyDescent="0.25">
      <c r="A97">
        <v>475089</v>
      </c>
      <c r="B97">
        <v>13.78299999</v>
      </c>
      <c r="C97">
        <v>0.58859998000000002</v>
      </c>
      <c r="D97">
        <v>1172.76599121</v>
      </c>
      <c r="E97">
        <v>1.24749994</v>
      </c>
      <c r="F97">
        <v>231.02099609000001</v>
      </c>
      <c r="G97">
        <v>1.58560002</v>
      </c>
      <c r="H97">
        <v>9.9000003020963209E+37</v>
      </c>
      <c r="J97" s="2">
        <f>TREND(Calibration!$A$2:$A$4,Calibration!$B$2:$B$4,C97)</f>
        <v>407.986558073259</v>
      </c>
      <c r="K97" s="2">
        <f>TREND(Calibration!$A$2:$A$4,Calibration!$C$2:$C$4,E97)</f>
        <v>484.61885330348002</v>
      </c>
      <c r="L97" s="2">
        <f>TREND(Calibration!$A$2:$A$4,Calibration!$D$2:$D$4,G97)</f>
        <v>612.59554893322934</v>
      </c>
    </row>
    <row r="98" spans="1:12" x14ac:dyDescent="0.25">
      <c r="A98">
        <v>480089</v>
      </c>
      <c r="B98">
        <v>13.977999690000001</v>
      </c>
      <c r="C98">
        <v>0.57999997999999997</v>
      </c>
      <c r="D98">
        <v>808.95098876999998</v>
      </c>
      <c r="E98">
        <v>1.2506999999999999</v>
      </c>
      <c r="F98">
        <v>480.69601440000002</v>
      </c>
      <c r="G98">
        <v>1.5801999600000001</v>
      </c>
      <c r="H98">
        <v>9.9000003020963209E+37</v>
      </c>
      <c r="J98" s="2">
        <f>TREND(Calibration!$A$2:$A$4,Calibration!$B$2:$B$4,C98)</f>
        <v>402.63310864690015</v>
      </c>
      <c r="K98" s="2">
        <f>TREND(Calibration!$A$2:$A$4,Calibration!$C$2:$C$4,E98)</f>
        <v>485.90527270375264</v>
      </c>
      <c r="L98" s="2">
        <f>TREND(Calibration!$A$2:$A$4,Calibration!$D$2:$D$4,G98)</f>
        <v>610.37612486157354</v>
      </c>
    </row>
    <row r="99" spans="1:12" x14ac:dyDescent="0.25">
      <c r="A99">
        <v>485090</v>
      </c>
      <c r="B99">
        <v>14.251000400000001</v>
      </c>
      <c r="C99">
        <v>0.59130000999999999</v>
      </c>
      <c r="D99">
        <v>564.42901611000002</v>
      </c>
      <c r="E99">
        <v>1.2490999700000001</v>
      </c>
      <c r="F99">
        <v>805.67901611000002</v>
      </c>
      <c r="G99">
        <v>1.5801999600000001</v>
      </c>
      <c r="H99">
        <v>9.9000003020963209E+37</v>
      </c>
      <c r="J99" s="2">
        <f>TREND(Calibration!$A$2:$A$4,Calibration!$B$2:$B$4,C99)</f>
        <v>409.6673108703115</v>
      </c>
      <c r="K99" s="2">
        <f>TREND(Calibration!$A$2:$A$4,Calibration!$C$2:$C$4,E99)</f>
        <v>485.26206300361639</v>
      </c>
      <c r="L99" s="2">
        <f>TREND(Calibration!$A$2:$A$4,Calibration!$D$2:$D$4,G99)</f>
        <v>610.37612486157354</v>
      </c>
    </row>
    <row r="100" spans="1:12" x14ac:dyDescent="0.25">
      <c r="A100">
        <v>490090</v>
      </c>
      <c r="B100">
        <v>14.38700008</v>
      </c>
      <c r="C100">
        <v>0.58490001999999996</v>
      </c>
      <c r="D100">
        <v>9.9000003020963209E+37</v>
      </c>
      <c r="E100">
        <v>1.2506999999999999</v>
      </c>
      <c r="F100">
        <v>539.11700439000003</v>
      </c>
      <c r="G100">
        <v>1.5801999600000001</v>
      </c>
      <c r="H100">
        <v>9.9000003020963209E+37</v>
      </c>
      <c r="J100" s="2">
        <f>TREND(Calibration!$A$2:$A$4,Calibration!$B$2:$B$4,C100)</f>
        <v>405.68335473145078</v>
      </c>
      <c r="K100" s="2">
        <f>TREND(Calibration!$A$2:$A$4,Calibration!$C$2:$C$4,E100)</f>
        <v>485.90527270375264</v>
      </c>
      <c r="L100" s="2">
        <f>TREND(Calibration!$A$2:$A$4,Calibration!$D$2:$D$4,G100)</f>
        <v>610.37612486157354</v>
      </c>
    </row>
    <row r="101" spans="1:12" x14ac:dyDescent="0.25">
      <c r="A101">
        <v>495090</v>
      </c>
      <c r="B101">
        <v>14.41300011</v>
      </c>
      <c r="C101">
        <v>0.57730000999999997</v>
      </c>
      <c r="D101">
        <v>666.51098633000004</v>
      </c>
      <c r="E101">
        <v>1.24699998</v>
      </c>
      <c r="F101">
        <v>683.07397461000005</v>
      </c>
      <c r="G101">
        <v>1.57210004</v>
      </c>
      <c r="H101">
        <v>9.9000003020963209E+37</v>
      </c>
      <c r="J101" s="2">
        <f>TREND(Calibration!$A$2:$A$4,Calibration!$B$2:$B$4,C101)</f>
        <v>400.95239319949479</v>
      </c>
      <c r="K101" s="2">
        <f>TREND(Calibration!$A$2:$A$4,Calibration!$C$2:$C$4,E101)</f>
        <v>484.41787012086462</v>
      </c>
      <c r="L101" s="2">
        <f>TREND(Calibration!$A$2:$A$4,Calibration!$D$2:$D$4,G101)</f>
        <v>607.04705862407127</v>
      </c>
    </row>
    <row r="102" spans="1:12" x14ac:dyDescent="0.25">
      <c r="A102">
        <v>500088</v>
      </c>
      <c r="B102">
        <v>14.30000019</v>
      </c>
      <c r="C102">
        <v>0.58160000999999995</v>
      </c>
      <c r="D102">
        <v>302.87701415999999</v>
      </c>
      <c r="E102">
        <v>1.2486000100000001</v>
      </c>
      <c r="F102">
        <v>633.12902831999997</v>
      </c>
      <c r="G102">
        <v>1.5704</v>
      </c>
      <c r="H102">
        <v>9.9000003020963209E+37</v>
      </c>
      <c r="J102" s="2">
        <f>TREND(Calibration!$A$2:$A$4,Calibration!$B$2:$B$4,C102)</f>
        <v>403.62911791267419</v>
      </c>
      <c r="K102" s="2">
        <f>TREND(Calibration!$A$2:$A$4,Calibration!$C$2:$C$4,E102)</f>
        <v>485.06107982100099</v>
      </c>
      <c r="L102" s="2">
        <f>TREND(Calibration!$A$2:$A$4,Calibration!$D$2:$D$4,G102)</f>
        <v>606.34834236929305</v>
      </c>
    </row>
    <row r="103" spans="1:12" x14ac:dyDescent="0.25">
      <c r="A103">
        <v>505085</v>
      </c>
      <c r="B103">
        <v>14.192999840000001</v>
      </c>
      <c r="C103">
        <v>0.59670000999999995</v>
      </c>
      <c r="D103">
        <v>614.59899901999995</v>
      </c>
      <c r="E103">
        <v>1.2517999399999999</v>
      </c>
      <c r="F103">
        <v>886.96197510000002</v>
      </c>
      <c r="G103">
        <v>1.5811999999999999</v>
      </c>
      <c r="H103">
        <v>9.9000003020963209E+37</v>
      </c>
      <c r="J103" s="2">
        <f>TREND(Calibration!$A$2:$A$4,Calibration!$B$2:$B$4,C103)</f>
        <v>413.02877911476935</v>
      </c>
      <c r="K103" s="2">
        <f>TREND(Calibration!$A$2:$A$4,Calibration!$C$2:$C$4,E103)</f>
        <v>486.34744696146532</v>
      </c>
      <c r="L103" s="2">
        <f>TREND(Calibration!$A$2:$A$4,Calibration!$D$2:$D$4,G103)</f>
        <v>610.7871411926177</v>
      </c>
    </row>
    <row r="104" spans="1:12" x14ac:dyDescent="0.25">
      <c r="A104">
        <v>510085</v>
      </c>
      <c r="B104">
        <v>13.98499966</v>
      </c>
      <c r="C104">
        <v>0.58429998000000005</v>
      </c>
      <c r="D104">
        <v>9.9000003020963209E+37</v>
      </c>
      <c r="E104">
        <v>1.2555999799999999</v>
      </c>
      <c r="F104">
        <v>253.64100647000001</v>
      </c>
      <c r="G104">
        <v>1.5785000300000001</v>
      </c>
      <c r="H104">
        <v>9.9000003020963209E+37</v>
      </c>
      <c r="J104" s="2">
        <f>TREND(Calibration!$A$2:$A$4,Calibration!$B$2:$B$4,C104)</f>
        <v>405.30983336007961</v>
      </c>
      <c r="K104" s="2">
        <f>TREND(Calibration!$A$2:$A$4,Calibration!$C$2:$C$4,E104)</f>
        <v>487.87505743683522</v>
      </c>
      <c r="L104" s="2">
        <f>TREND(Calibration!$A$2:$A$4,Calibration!$D$2:$D$4,G104)</f>
        <v>609.67745381678333</v>
      </c>
    </row>
    <row r="105" spans="1:12" x14ac:dyDescent="0.25">
      <c r="A105">
        <v>515085</v>
      </c>
      <c r="B105">
        <v>13.84200001</v>
      </c>
      <c r="C105">
        <v>0.58810001999999995</v>
      </c>
      <c r="D105">
        <v>1034.5319824200001</v>
      </c>
      <c r="E105">
        <v>1.2561000600000001</v>
      </c>
      <c r="F105">
        <v>402.89898682</v>
      </c>
      <c r="G105">
        <v>1.57579994</v>
      </c>
      <c r="H105">
        <v>9.9000003020963209E+37</v>
      </c>
      <c r="J105" s="2">
        <f>TREND(Calibration!$A$2:$A$4,Calibration!$B$2:$B$4,C105)</f>
        <v>407.67533591335172</v>
      </c>
      <c r="K105" s="2">
        <f>TREND(Calibration!$A$2:$A$4,Calibration!$C$2:$C$4,E105)</f>
        <v>488.07608885927368</v>
      </c>
      <c r="L105" s="2">
        <f>TREND(Calibration!$A$2:$A$4,Calibration!$D$2:$D$4,G105)</f>
        <v>608.5677171209619</v>
      </c>
    </row>
    <row r="106" spans="1:12" x14ac:dyDescent="0.25">
      <c r="A106">
        <v>520085</v>
      </c>
      <c r="B106">
        <v>13.77099991</v>
      </c>
      <c r="C106">
        <v>0.59350002000000002</v>
      </c>
      <c r="D106">
        <v>880.88702393000005</v>
      </c>
      <c r="E106">
        <v>1.2577999799999999</v>
      </c>
      <c r="F106">
        <v>432.36099243000001</v>
      </c>
      <c r="G106">
        <v>1.56939995</v>
      </c>
      <c r="H106">
        <v>9.9000003020963209E+37</v>
      </c>
      <c r="J106" s="2">
        <f>TREND(Calibration!$A$2:$A$4,Calibration!$B$2:$B$4,C106)</f>
        <v>411.03680415780963</v>
      </c>
      <c r="K106" s="2">
        <f>TREND(Calibration!$A$2:$A$4,Calibration!$C$2:$C$4,E106)</f>
        <v>488.75945419208347</v>
      </c>
      <c r="L106" s="2">
        <f>TREND(Calibration!$A$2:$A$4,Calibration!$D$2:$D$4,G106)</f>
        <v>605.93732192824984</v>
      </c>
    </row>
    <row r="107" spans="1:12" x14ac:dyDescent="0.25">
      <c r="A107">
        <v>525085</v>
      </c>
      <c r="B107">
        <v>13.90999985</v>
      </c>
      <c r="C107">
        <v>0.59460002000000001</v>
      </c>
      <c r="D107">
        <v>1027.51599121</v>
      </c>
      <c r="E107">
        <v>1.26259995</v>
      </c>
      <c r="F107">
        <v>658.71502685999997</v>
      </c>
      <c r="G107">
        <v>1.56830001</v>
      </c>
      <c r="H107">
        <v>9.9000003020963209E+37</v>
      </c>
      <c r="J107" s="2">
        <f>TREND(Calibration!$A$2:$A$4,Calibration!$B$2:$B$4,C107)</f>
        <v>411.72154768908808</v>
      </c>
      <c r="K107" s="2">
        <f>TREND(Calibration!$A$2:$A$4,Calibration!$C$2:$C$4,E107)</f>
        <v>490.68903505266951</v>
      </c>
      <c r="L107" s="2">
        <f>TREND(Calibration!$A$2:$A$4,Calibration!$D$2:$D$4,G107)</f>
        <v>605.4852467080899</v>
      </c>
    </row>
    <row r="108" spans="1:12" x14ac:dyDescent="0.25">
      <c r="A108">
        <v>530085</v>
      </c>
      <c r="B108">
        <v>14.08199978</v>
      </c>
      <c r="C108">
        <v>0.59509999000000002</v>
      </c>
      <c r="D108">
        <v>9.9000003020963209E+37</v>
      </c>
      <c r="E108">
        <v>1.2615000000000001</v>
      </c>
      <c r="F108">
        <v>692.59698486000002</v>
      </c>
      <c r="G108">
        <v>1.56400001</v>
      </c>
      <c r="H108">
        <v>9.9000003020963209E+37</v>
      </c>
      <c r="J108" s="2">
        <f>TREND(Calibration!$A$2:$A$4,Calibration!$B$2:$B$4,C108)</f>
        <v>412.03277607393653</v>
      </c>
      <c r="K108" s="2">
        <f>TREND(Calibration!$A$2:$A$4,Calibration!$C$2:$C$4,E108)</f>
        <v>490.24685677497166</v>
      </c>
      <c r="L108" s="2">
        <f>TREND(Calibration!$A$2:$A$4,Calibration!$D$2:$D$4,G108)</f>
        <v>603.71794717658099</v>
      </c>
    </row>
    <row r="109" spans="1:12" x14ac:dyDescent="0.25">
      <c r="A109">
        <v>535085</v>
      </c>
      <c r="B109">
        <v>14.35400009</v>
      </c>
      <c r="C109">
        <v>0.59729999</v>
      </c>
      <c r="D109">
        <v>1096.7550048799999</v>
      </c>
      <c r="E109">
        <v>1.2632000400000001</v>
      </c>
      <c r="F109">
        <v>716.67102050999995</v>
      </c>
      <c r="G109">
        <v>1.56449997</v>
      </c>
      <c r="H109">
        <v>9.9000003020963209E+37</v>
      </c>
      <c r="J109" s="2">
        <f>TREND(Calibration!$A$2:$A$4,Calibration!$B$2:$B$4,C109)</f>
        <v>413.40226313649345</v>
      </c>
      <c r="K109" s="2">
        <f>TREND(Calibration!$A$2:$A$4,Calibration!$C$2:$C$4,E109)</f>
        <v>490.93027034760451</v>
      </c>
      <c r="L109" s="2">
        <f>TREND(Calibration!$A$2:$A$4,Calibration!$D$2:$D$4,G109)</f>
        <v>603.9234306821096</v>
      </c>
    </row>
    <row r="110" spans="1:12" x14ac:dyDescent="0.25">
      <c r="A110">
        <v>540085</v>
      </c>
      <c r="B110">
        <v>14.477999690000001</v>
      </c>
      <c r="C110">
        <v>0.59939998000000005</v>
      </c>
      <c r="D110">
        <v>1079.6440429700001</v>
      </c>
      <c r="E110">
        <v>1.26259995</v>
      </c>
      <c r="F110">
        <v>800.31799316000001</v>
      </c>
      <c r="G110">
        <v>1.56289995</v>
      </c>
      <c r="H110">
        <v>9.9000003020963209E+37</v>
      </c>
      <c r="J110" s="2">
        <f>TREND(Calibration!$A$2:$A$4,Calibration!$B$2:$B$4,C110)</f>
        <v>414.70949456217483</v>
      </c>
      <c r="K110" s="2">
        <f>TREND(Calibration!$A$2:$A$4,Calibration!$C$2:$C$4,E110)</f>
        <v>490.68903505266951</v>
      </c>
      <c r="L110" s="2">
        <f>TREND(Calibration!$A$2:$A$4,Calibration!$D$2:$D$4,G110)</f>
        <v>603.26582263643411</v>
      </c>
    </row>
    <row r="111" spans="1:12" x14ac:dyDescent="0.25">
      <c r="A111">
        <v>545085</v>
      </c>
      <c r="B111">
        <v>14.48799992</v>
      </c>
      <c r="C111">
        <v>0.59670000999999995</v>
      </c>
      <c r="D111">
        <v>886.30200194999998</v>
      </c>
      <c r="E111">
        <v>1.27499998</v>
      </c>
      <c r="F111">
        <v>961.78100586000005</v>
      </c>
      <c r="G111">
        <v>1.57149994</v>
      </c>
      <c r="H111">
        <v>9.9000003020963209E+37</v>
      </c>
      <c r="J111" s="2">
        <f>TREND(Calibration!$A$2:$A$4,Calibration!$B$2:$B$4,C111)</f>
        <v>413.02877911476935</v>
      </c>
      <c r="K111" s="2">
        <f>TREND(Calibration!$A$2:$A$4,Calibration!$C$2:$C$4,E111)</f>
        <v>495.67382882402478</v>
      </c>
      <c r="L111" s="2">
        <f>TREND(Calibration!$A$2:$A$4,Calibration!$D$2:$D$4,G111)</f>
        <v>606.80041758945299</v>
      </c>
    </row>
    <row r="112" spans="1:12" x14ac:dyDescent="0.25">
      <c r="A112">
        <v>550085</v>
      </c>
      <c r="B112">
        <v>14.368000029999999</v>
      </c>
      <c r="C112">
        <v>0.59939998000000005</v>
      </c>
      <c r="D112">
        <v>946.98602295000001</v>
      </c>
      <c r="E112">
        <v>1.2733999499999999</v>
      </c>
      <c r="F112">
        <v>900.48901366999996</v>
      </c>
      <c r="G112">
        <v>1.57640004</v>
      </c>
      <c r="H112">
        <v>9.9000003020963209E+37</v>
      </c>
      <c r="J112" s="2">
        <f>TREND(Calibration!$A$2:$A$4,Calibration!$B$2:$B$4,C112)</f>
        <v>414.70949456217483</v>
      </c>
      <c r="K112" s="2">
        <f>TREND(Calibration!$A$2:$A$4,Calibration!$C$2:$C$4,E112)</f>
        <v>495.03061912388841</v>
      </c>
      <c r="L112" s="2">
        <f>TREND(Calibration!$A$2:$A$4,Calibration!$D$2:$D$4,G112)</f>
        <v>608.81435815558018</v>
      </c>
    </row>
    <row r="113" spans="1:12" x14ac:dyDescent="0.25">
      <c r="A113">
        <v>555085</v>
      </c>
      <c r="B113">
        <v>14.222000120000001</v>
      </c>
      <c r="C113">
        <v>0.59840000000000004</v>
      </c>
      <c r="D113">
        <v>800.98901366999996</v>
      </c>
      <c r="E113">
        <v>1.2783000499999999</v>
      </c>
      <c r="F113">
        <v>1131.9709472699999</v>
      </c>
      <c r="G113">
        <v>1.57369995</v>
      </c>
      <c r="H113">
        <v>9.9000003020963209E+37</v>
      </c>
      <c r="J113" s="2">
        <f>TREND(Calibration!$A$2:$A$4,Calibration!$B$2:$B$4,C113)</f>
        <v>414.08701289271312</v>
      </c>
      <c r="K113" s="2">
        <f>TREND(Calibration!$A$2:$A$4,Calibration!$C$2:$C$4,E113)</f>
        <v>497.00045209679388</v>
      </c>
      <c r="L113" s="2">
        <f>TREND(Calibration!$A$2:$A$4,Calibration!$D$2:$D$4,G113)</f>
        <v>607.70462145975876</v>
      </c>
    </row>
    <row r="114" spans="1:12" x14ac:dyDescent="0.25">
      <c r="A114">
        <v>560109</v>
      </c>
      <c r="B114">
        <v>13.98200035</v>
      </c>
      <c r="C114">
        <v>0.59030002000000004</v>
      </c>
      <c r="D114">
        <v>9.9000003020963209E+37</v>
      </c>
      <c r="E114">
        <v>1.2696000300000001</v>
      </c>
      <c r="F114">
        <v>546.63397216999999</v>
      </c>
      <c r="G114">
        <v>1.5742000300000001</v>
      </c>
      <c r="H114">
        <v>9.9000003020963209E+37</v>
      </c>
      <c r="J114" s="2">
        <f>TREND(Calibration!$A$2:$A$4,Calibration!$B$2:$B$4,C114)</f>
        <v>409.04482297590869</v>
      </c>
      <c r="K114" s="2">
        <f>TREND(Calibration!$A$2:$A$4,Calibration!$C$2:$C$4,E114)</f>
        <v>493.50305688834158</v>
      </c>
      <c r="L114" s="2">
        <f>TREND(Calibration!$A$2:$A$4,Calibration!$D$2:$D$4,G114)</f>
        <v>607.91015428527442</v>
      </c>
    </row>
    <row r="115" spans="1:12" x14ac:dyDescent="0.25">
      <c r="A115">
        <v>565089</v>
      </c>
      <c r="B115">
        <v>13.87800026</v>
      </c>
      <c r="C115">
        <v>0.59240000999999998</v>
      </c>
      <c r="D115">
        <v>752.37902831999997</v>
      </c>
      <c r="E115">
        <v>1.26859999</v>
      </c>
      <c r="F115">
        <v>626.13000488</v>
      </c>
      <c r="G115">
        <v>1.5704</v>
      </c>
      <c r="H115">
        <v>1348.3540039100001</v>
      </c>
      <c r="J115" s="2">
        <f>TREND(Calibration!$A$2:$A$4,Calibration!$B$2:$B$4,C115)</f>
        <v>410.35205440158995</v>
      </c>
      <c r="K115" s="2">
        <f>TREND(Calibration!$A$2:$A$4,Calibration!$C$2:$C$4,E115)</f>
        <v>493.10104228328771</v>
      </c>
      <c r="L115" s="2">
        <f>TREND(Calibration!$A$2:$A$4,Calibration!$D$2:$D$4,G115)</f>
        <v>606.34834236929305</v>
      </c>
    </row>
    <row r="116" spans="1:12" x14ac:dyDescent="0.25">
      <c r="A116">
        <v>570088</v>
      </c>
      <c r="B116">
        <v>13.84899998</v>
      </c>
      <c r="C116">
        <v>0.59780001999999999</v>
      </c>
      <c r="D116">
        <v>848.72998046999999</v>
      </c>
      <c r="E116">
        <v>1.2668999400000001</v>
      </c>
      <c r="F116">
        <v>764.91699218999997</v>
      </c>
      <c r="G116">
        <v>1.56830001</v>
      </c>
      <c r="H116">
        <v>9.9000003020963209E+37</v>
      </c>
      <c r="J116" s="2">
        <f>TREND(Calibration!$A$2:$A$4,Calibration!$B$2:$B$4,C116)</f>
        <v>413.71352887098902</v>
      </c>
      <c r="K116" s="2">
        <f>TREND(Calibration!$A$2:$A$4,Calibration!$C$2:$C$4,E116)</f>
        <v>492.41762469066958</v>
      </c>
      <c r="L116" s="2">
        <f>TREND(Calibration!$A$2:$A$4,Calibration!$D$2:$D$4,G116)</f>
        <v>605.4852467080899</v>
      </c>
    </row>
    <row r="117" spans="1:12" x14ac:dyDescent="0.25">
      <c r="A117">
        <v>575086</v>
      </c>
      <c r="B117">
        <v>13.90400028</v>
      </c>
      <c r="C117">
        <v>0.59729999</v>
      </c>
      <c r="D117">
        <v>950.09802246000004</v>
      </c>
      <c r="E117">
        <v>1.2632000400000001</v>
      </c>
      <c r="F117">
        <v>757.01702881000006</v>
      </c>
      <c r="G117">
        <v>1.5656000400000001</v>
      </c>
      <c r="H117">
        <v>9.9000003020963209E+37</v>
      </c>
      <c r="J117" s="2">
        <f>TREND(Calibration!$A$2:$A$4,Calibration!$B$2:$B$4,C117)</f>
        <v>413.40226313649345</v>
      </c>
      <c r="K117" s="2">
        <f>TREND(Calibration!$A$2:$A$4,Calibration!$C$2:$C$4,E117)</f>
        <v>490.93027034760451</v>
      </c>
      <c r="L117" s="2">
        <f>TREND(Calibration!$A$2:$A$4,Calibration!$D$2:$D$4,G117)</f>
        <v>604.37555933225553</v>
      </c>
    </row>
    <row r="118" spans="1:12" x14ac:dyDescent="0.25">
      <c r="A118">
        <v>580089</v>
      </c>
      <c r="B118">
        <v>14.083000180000001</v>
      </c>
      <c r="C118">
        <v>0.58759998999999996</v>
      </c>
      <c r="D118">
        <v>9.9000003020963209E+37</v>
      </c>
      <c r="E118">
        <v>1.2653000400000001</v>
      </c>
      <c r="F118">
        <v>166.20599365000001</v>
      </c>
      <c r="G118">
        <v>1.5726000099999999</v>
      </c>
      <c r="H118">
        <v>9.9000003020963209E+37</v>
      </c>
      <c r="J118" s="2">
        <f>TREND(Calibration!$A$2:$A$4,Calibration!$B$2:$B$4,C118)</f>
        <v>407.36407017885614</v>
      </c>
      <c r="K118" s="2">
        <f>TREND(Calibration!$A$2:$A$4,Calibration!$C$2:$C$4,E118)</f>
        <v>491.7744672503415</v>
      </c>
      <c r="L118" s="2">
        <f>TREND(Calibration!$A$2:$A$4,Calibration!$D$2:$D$4,G118)</f>
        <v>607.25254623959881</v>
      </c>
    </row>
    <row r="119" spans="1:12" x14ac:dyDescent="0.25">
      <c r="A119">
        <v>585089</v>
      </c>
      <c r="B119">
        <v>14.315999980000001</v>
      </c>
      <c r="C119">
        <v>0.58490001999999996</v>
      </c>
      <c r="D119">
        <v>9.9000003020963209E+37</v>
      </c>
      <c r="E119">
        <v>1.2653000400000001</v>
      </c>
      <c r="F119">
        <v>386.29400635000002</v>
      </c>
      <c r="G119">
        <v>1.57959998</v>
      </c>
      <c r="H119">
        <v>9.9000003020963209E+37</v>
      </c>
      <c r="J119" s="2">
        <f>TREND(Calibration!$A$2:$A$4,Calibration!$B$2:$B$4,C119)</f>
        <v>405.68335473145078</v>
      </c>
      <c r="K119" s="2">
        <f>TREND(Calibration!$A$2:$A$4,Calibration!$C$2:$C$4,E119)</f>
        <v>491.7744672503415</v>
      </c>
      <c r="L119" s="2">
        <f>TREND(Calibration!$A$2:$A$4,Calibration!$D$2:$D$4,G119)</f>
        <v>610.12953314694221</v>
      </c>
    </row>
    <row r="120" spans="1:12" x14ac:dyDescent="0.25">
      <c r="A120">
        <v>590090</v>
      </c>
      <c r="B120">
        <v>14.51399994</v>
      </c>
      <c r="C120">
        <v>0.58270001000000005</v>
      </c>
      <c r="D120">
        <v>609.45098876999998</v>
      </c>
      <c r="E120">
        <v>1.2632000400000001</v>
      </c>
      <c r="F120">
        <v>427.29699706999997</v>
      </c>
      <c r="G120">
        <v>1.5785000300000001</v>
      </c>
      <c r="H120">
        <v>9.9000003020963209E+37</v>
      </c>
      <c r="J120" s="2">
        <f>TREND(Calibration!$A$2:$A$4,Calibration!$B$2:$B$4,C120)</f>
        <v>404.3138614439527</v>
      </c>
      <c r="K120" s="2">
        <f>TREND(Calibration!$A$2:$A$4,Calibration!$C$2:$C$4,E120)</f>
        <v>490.93027034760451</v>
      </c>
      <c r="L120" s="2">
        <f>TREND(Calibration!$A$2:$A$4,Calibration!$D$2:$D$4,G120)</f>
        <v>609.67745381678333</v>
      </c>
    </row>
    <row r="121" spans="1:12" x14ac:dyDescent="0.25">
      <c r="A121">
        <v>595088</v>
      </c>
      <c r="B121">
        <v>14.569000239999999</v>
      </c>
      <c r="C121">
        <v>0.58160000999999995</v>
      </c>
      <c r="D121">
        <v>824.84301758000004</v>
      </c>
      <c r="E121">
        <v>1.26419997</v>
      </c>
      <c r="F121">
        <v>446.20700073</v>
      </c>
      <c r="G121">
        <v>1.57369995</v>
      </c>
      <c r="H121">
        <v>9.9000003020963209E+37</v>
      </c>
      <c r="J121" s="2">
        <f>TREND(Calibration!$A$2:$A$4,Calibration!$B$2:$B$4,C121)</f>
        <v>403.62911791267419</v>
      </c>
      <c r="K121" s="2">
        <f>TREND(Calibration!$A$2:$A$4,Calibration!$C$2:$C$4,E121)</f>
        <v>491.33224073282059</v>
      </c>
      <c r="L121" s="2">
        <f>TREND(Calibration!$A$2:$A$4,Calibration!$D$2:$D$4,G121)</f>
        <v>607.70462145975876</v>
      </c>
    </row>
    <row r="122" spans="1:12" x14ac:dyDescent="0.25">
      <c r="A122">
        <v>600089</v>
      </c>
      <c r="B122">
        <v>14.43599987</v>
      </c>
      <c r="C122">
        <v>0.58920002000000005</v>
      </c>
      <c r="D122">
        <v>1220.14099121</v>
      </c>
      <c r="E122">
        <v>1.2561000600000001</v>
      </c>
      <c r="F122">
        <v>72.387001040000001</v>
      </c>
      <c r="G122">
        <v>1.57640004</v>
      </c>
      <c r="H122">
        <v>9.9000003020963209E+37</v>
      </c>
      <c r="J122" s="2">
        <f>TREND(Calibration!$A$2:$A$4,Calibration!$B$2:$B$4,C122)</f>
        <v>408.36007944463023</v>
      </c>
      <c r="K122" s="2">
        <f>TREND(Calibration!$A$2:$A$4,Calibration!$C$2:$C$4,E122)</f>
        <v>488.07608885927368</v>
      </c>
      <c r="L122" s="2">
        <f>TREND(Calibration!$A$2:$A$4,Calibration!$D$2:$D$4,G122)</f>
        <v>608.81435815558018</v>
      </c>
    </row>
    <row r="123" spans="1:12" x14ac:dyDescent="0.25">
      <c r="A123">
        <v>605090</v>
      </c>
      <c r="B123">
        <v>14.27999973</v>
      </c>
      <c r="C123">
        <v>0.58429998000000005</v>
      </c>
      <c r="D123">
        <v>1205.1280517600001</v>
      </c>
      <c r="E123">
        <v>1.2561000600000001</v>
      </c>
      <c r="F123">
        <v>399.15100097999999</v>
      </c>
      <c r="G123">
        <v>1.5730999699999999</v>
      </c>
      <c r="H123">
        <v>9.9000003020963209E+37</v>
      </c>
      <c r="J123" s="2">
        <f>TREND(Calibration!$A$2:$A$4,Calibration!$B$2:$B$4,C123)</f>
        <v>405.30983336007961</v>
      </c>
      <c r="K123" s="2">
        <f>TREND(Calibration!$A$2:$A$4,Calibration!$C$2:$C$4,E123)</f>
        <v>488.07608885927368</v>
      </c>
      <c r="L123" s="2">
        <f>TREND(Calibration!$A$2:$A$4,Calibration!$D$2:$D$4,G123)</f>
        <v>607.45802974512742</v>
      </c>
    </row>
    <row r="124" spans="1:12" x14ac:dyDescent="0.25">
      <c r="A124">
        <v>610089</v>
      </c>
      <c r="B124">
        <v>14.12199974</v>
      </c>
      <c r="C124">
        <v>0.57889997999999998</v>
      </c>
      <c r="D124">
        <v>680.03497314000003</v>
      </c>
      <c r="E124">
        <v>1.25510001</v>
      </c>
      <c r="F124">
        <v>465.48498534999999</v>
      </c>
      <c r="G124">
        <v>1.5877000100000001</v>
      </c>
      <c r="H124">
        <v>9.9000003020963209E+37</v>
      </c>
      <c r="J124" s="2">
        <f>TREND(Calibration!$A$2:$A$4,Calibration!$B$2:$B$4,C124)</f>
        <v>401.9483651156217</v>
      </c>
      <c r="K124" s="2">
        <f>TREND(Calibration!$A$2:$A$4,Calibration!$C$2:$C$4,E124)</f>
        <v>487.67407023423453</v>
      </c>
      <c r="L124" s="2">
        <f>TREND(Calibration!$A$2:$A$4,Calibration!$D$2:$D$4,G124)</f>
        <v>613.45864459443237</v>
      </c>
    </row>
    <row r="125" spans="1:12" x14ac:dyDescent="0.25">
      <c r="A125">
        <v>615089</v>
      </c>
      <c r="B125">
        <v>13.942999840000001</v>
      </c>
      <c r="C125">
        <v>0.59570003000000005</v>
      </c>
      <c r="D125">
        <v>1092.6719970700001</v>
      </c>
      <c r="E125">
        <v>1.25880003</v>
      </c>
      <c r="F125">
        <v>203.68400574</v>
      </c>
      <c r="G125">
        <v>1.5779999499999999</v>
      </c>
      <c r="H125">
        <v>9.9000003020963209E+37</v>
      </c>
      <c r="J125" s="2">
        <f>TREND(Calibration!$A$2:$A$4,Calibration!$B$2:$B$4,C125)</f>
        <v>412.40629744530776</v>
      </c>
      <c r="K125" s="2">
        <f>TREND(Calibration!$A$2:$A$4,Calibration!$C$2:$C$4,E125)</f>
        <v>489.16147281712261</v>
      </c>
      <c r="L125" s="2">
        <f>TREND(Calibration!$A$2:$A$4,Calibration!$D$2:$D$4,G125)</f>
        <v>609.47192099126767</v>
      </c>
    </row>
    <row r="126" spans="1:12" x14ac:dyDescent="0.25">
      <c r="A126">
        <v>620090</v>
      </c>
      <c r="B126">
        <v>13.85499954</v>
      </c>
      <c r="C126">
        <v>0.58590001000000003</v>
      </c>
      <c r="D126">
        <v>1113.1970214800001</v>
      </c>
      <c r="E126">
        <v>1.2464</v>
      </c>
      <c r="F126">
        <v>461.65200806000001</v>
      </c>
      <c r="G126">
        <v>1.56719995</v>
      </c>
      <c r="H126">
        <v>9.9000003020963209E+37</v>
      </c>
      <c r="J126" s="2">
        <f>TREND(Calibration!$A$2:$A$4,Calibration!$B$2:$B$4,C126)</f>
        <v>406.30584262585364</v>
      </c>
      <c r="K126" s="2">
        <f>TREND(Calibration!$A$2:$A$4,Calibration!$C$2:$C$4,E126)</f>
        <v>484.17667904576734</v>
      </c>
      <c r="L126" s="2">
        <f>TREND(Calibration!$A$2:$A$4,Calibration!$D$2:$D$4,G126)</f>
        <v>605.03312216794302</v>
      </c>
    </row>
    <row r="127" spans="1:12" x14ac:dyDescent="0.25">
      <c r="A127">
        <v>625089</v>
      </c>
      <c r="B127">
        <v>13.94999981</v>
      </c>
      <c r="C127">
        <v>0.58810001999999995</v>
      </c>
      <c r="D127">
        <v>907.09997558999999</v>
      </c>
      <c r="E127">
        <v>1.2443000099999999</v>
      </c>
      <c r="F127">
        <v>330.94500732</v>
      </c>
      <c r="G127">
        <v>1.5687999699999999</v>
      </c>
      <c r="H127">
        <v>9.9000003020963209E+37</v>
      </c>
      <c r="J127" s="2">
        <f>TREND(Calibration!$A$2:$A$4,Calibration!$B$2:$B$4,C127)</f>
        <v>407.67533591335172</v>
      </c>
      <c r="K127" s="2">
        <f>TREND(Calibration!$A$2:$A$4,Calibration!$C$2:$C$4,E127)</f>
        <v>483.33248616301557</v>
      </c>
      <c r="L127" s="2">
        <f>TREND(Calibration!$A$2:$A$4,Calibration!$D$2:$D$4,G127)</f>
        <v>605.69073021361851</v>
      </c>
    </row>
    <row r="128" spans="1:12" x14ac:dyDescent="0.25">
      <c r="A128">
        <v>630089</v>
      </c>
      <c r="B128">
        <v>14.196000099999999</v>
      </c>
      <c r="C128">
        <v>0.58810001999999995</v>
      </c>
      <c r="D128">
        <v>1072.63793945</v>
      </c>
      <c r="E128">
        <v>1.25129998</v>
      </c>
      <c r="F128">
        <v>326.13299561000002</v>
      </c>
      <c r="G128">
        <v>1.56939995</v>
      </c>
      <c r="H128">
        <v>9.9000003020963209E+37</v>
      </c>
      <c r="J128" s="2">
        <f>TREND(Calibration!$A$2:$A$4,Calibration!$B$2:$B$4,C128)</f>
        <v>407.67533591335172</v>
      </c>
      <c r="K128" s="2">
        <f>TREND(Calibration!$A$2:$A$4,Calibration!$C$2:$C$4,E128)</f>
        <v>486.14646377884992</v>
      </c>
      <c r="L128" s="2">
        <f>TREND(Calibration!$A$2:$A$4,Calibration!$D$2:$D$4,G128)</f>
        <v>605.93732192824984</v>
      </c>
    </row>
    <row r="129" spans="1:12" x14ac:dyDescent="0.25">
      <c r="A129">
        <v>635089</v>
      </c>
      <c r="B129">
        <v>14.416999819999999</v>
      </c>
      <c r="C129">
        <v>0.58700001000000002</v>
      </c>
      <c r="D129">
        <v>1258.48596191</v>
      </c>
      <c r="E129">
        <v>1.2524000399999999</v>
      </c>
      <c r="F129">
        <v>175.54499817000001</v>
      </c>
      <c r="G129">
        <v>1.5742000300000001</v>
      </c>
      <c r="H129">
        <v>9.9000003020963209E+37</v>
      </c>
      <c r="J129" s="2">
        <f>TREND(Calibration!$A$2:$A$4,Calibration!$B$2:$B$4,C129)</f>
        <v>406.9905861571321</v>
      </c>
      <c r="K129" s="2">
        <f>TREND(Calibration!$A$2:$A$4,Calibration!$C$2:$C$4,E129)</f>
        <v>486.58868627638554</v>
      </c>
      <c r="L129" s="2">
        <f>TREND(Calibration!$A$2:$A$4,Calibration!$D$2:$D$4,G129)</f>
        <v>607.91015428527442</v>
      </c>
    </row>
    <row r="130" spans="1:12" x14ac:dyDescent="0.25">
      <c r="A130">
        <v>640089</v>
      </c>
      <c r="B130">
        <v>14.555999760000001</v>
      </c>
      <c r="C130">
        <v>0.58429998000000005</v>
      </c>
      <c r="D130">
        <v>1352.3969726600001</v>
      </c>
      <c r="E130">
        <v>1.2506999999999999</v>
      </c>
      <c r="F130">
        <v>-194.95100403000001</v>
      </c>
      <c r="G130">
        <v>1.57210004</v>
      </c>
      <c r="H130">
        <v>9.9000003020963209E+37</v>
      </c>
      <c r="J130" s="2">
        <f>TREND(Calibration!$A$2:$A$4,Calibration!$B$2:$B$4,C130)</f>
        <v>405.30983336007961</v>
      </c>
      <c r="K130" s="2">
        <f>TREND(Calibration!$A$2:$A$4,Calibration!$C$2:$C$4,E130)</f>
        <v>485.90527270375264</v>
      </c>
      <c r="L130" s="2">
        <f>TREND(Calibration!$A$2:$A$4,Calibration!$D$2:$D$4,G130)</f>
        <v>607.04705862407127</v>
      </c>
    </row>
    <row r="131" spans="1:12" x14ac:dyDescent="0.25">
      <c r="A131">
        <v>645090</v>
      </c>
      <c r="B131">
        <v>14.588999749999999</v>
      </c>
      <c r="C131">
        <v>0.58539998999999998</v>
      </c>
      <c r="D131">
        <v>1135.4289550799999</v>
      </c>
      <c r="E131">
        <v>1.24800003</v>
      </c>
      <c r="F131">
        <v>114.16400145999999</v>
      </c>
      <c r="G131">
        <v>1.5748000099999999</v>
      </c>
      <c r="H131">
        <v>9.9000003020963209E+37</v>
      </c>
      <c r="J131" s="2">
        <f>TREND(Calibration!$A$2:$A$4,Calibration!$B$2:$B$4,C131)</f>
        <v>405.99458311629922</v>
      </c>
      <c r="K131" s="2">
        <f>TREND(Calibration!$A$2:$A$4,Calibration!$C$2:$C$4,E131)</f>
        <v>484.81988874590371</v>
      </c>
      <c r="L131" s="2">
        <f>TREND(Calibration!$A$2:$A$4,Calibration!$D$2:$D$4,G131)</f>
        <v>608.15674599990564</v>
      </c>
    </row>
    <row r="132" spans="1:12" x14ac:dyDescent="0.25">
      <c r="A132">
        <v>650090</v>
      </c>
      <c r="B132">
        <v>14.51399994</v>
      </c>
      <c r="C132">
        <v>0.59240000999999998</v>
      </c>
      <c r="D132">
        <v>876.89398193</v>
      </c>
      <c r="E132">
        <v>1.2490999700000001</v>
      </c>
      <c r="F132">
        <v>390.22500609999997</v>
      </c>
      <c r="G132">
        <v>1.57210004</v>
      </c>
      <c r="H132">
        <v>9.9000003020963209E+37</v>
      </c>
      <c r="J132" s="2">
        <f>TREND(Calibration!$A$2:$A$4,Calibration!$B$2:$B$4,C132)</f>
        <v>410.35205440158995</v>
      </c>
      <c r="K132" s="2">
        <f>TREND(Calibration!$A$2:$A$4,Calibration!$C$2:$C$4,E132)</f>
        <v>485.26206300361639</v>
      </c>
      <c r="L132" s="2">
        <f>TREND(Calibration!$A$2:$A$4,Calibration!$D$2:$D$4,G132)</f>
        <v>607.04705862407127</v>
      </c>
    </row>
    <row r="133" spans="1:12" x14ac:dyDescent="0.25">
      <c r="A133">
        <v>655089</v>
      </c>
      <c r="B133">
        <v>14.31000042</v>
      </c>
      <c r="C133">
        <v>0.59350002000000002</v>
      </c>
      <c r="D133">
        <v>933.71502685999997</v>
      </c>
      <c r="E133">
        <v>1.24749994</v>
      </c>
      <c r="F133">
        <v>401.74899291999998</v>
      </c>
      <c r="G133">
        <v>1.5704</v>
      </c>
      <c r="H133">
        <v>9.9000003020963209E+37</v>
      </c>
      <c r="J133" s="2">
        <f>TREND(Calibration!$A$2:$A$4,Calibration!$B$2:$B$4,C133)</f>
        <v>411.03680415780963</v>
      </c>
      <c r="K133" s="2">
        <f>TREND(Calibration!$A$2:$A$4,Calibration!$C$2:$C$4,E133)</f>
        <v>484.61885330348002</v>
      </c>
      <c r="L133" s="2">
        <f>TREND(Calibration!$A$2:$A$4,Calibration!$D$2:$D$4,G133)</f>
        <v>606.34834236929305</v>
      </c>
    </row>
    <row r="134" spans="1:12" x14ac:dyDescent="0.25">
      <c r="A134">
        <v>660089</v>
      </c>
      <c r="B134">
        <v>14.10499954</v>
      </c>
      <c r="C134">
        <v>0.58759998999999996</v>
      </c>
      <c r="D134">
        <v>9.9000003020963209E+37</v>
      </c>
      <c r="E134">
        <v>1.24590003</v>
      </c>
      <c r="F134">
        <v>239.04100037000001</v>
      </c>
      <c r="G134">
        <v>1.5687999699999999</v>
      </c>
      <c r="H134">
        <v>9.9000003020963209E+37</v>
      </c>
      <c r="J134" s="2">
        <f>TREND(Calibration!$A$2:$A$4,Calibration!$B$2:$B$4,C134)</f>
        <v>407.36407017885614</v>
      </c>
      <c r="K134" s="2">
        <f>TREND(Calibration!$A$2:$A$4,Calibration!$C$2:$C$4,E134)</f>
        <v>483.97569184316671</v>
      </c>
      <c r="L134" s="2">
        <f>TREND(Calibration!$A$2:$A$4,Calibration!$D$2:$D$4,G134)</f>
        <v>605.69073021361851</v>
      </c>
    </row>
    <row r="135" spans="1:12" x14ac:dyDescent="0.25">
      <c r="A135">
        <v>665100</v>
      </c>
      <c r="B135">
        <v>13.92399979</v>
      </c>
      <c r="C135">
        <v>0.59030002000000004</v>
      </c>
      <c r="D135">
        <v>1227.2120361299999</v>
      </c>
      <c r="E135">
        <v>1.2443000099999999</v>
      </c>
      <c r="F135">
        <v>110.21499634</v>
      </c>
      <c r="G135">
        <v>1.56939995</v>
      </c>
      <c r="H135">
        <v>9.9000003020963209E+37</v>
      </c>
      <c r="J135" s="2">
        <f>TREND(Calibration!$A$2:$A$4,Calibration!$B$2:$B$4,C135)</f>
        <v>409.04482297590869</v>
      </c>
      <c r="K135" s="2">
        <f>TREND(Calibration!$A$2:$A$4,Calibration!$C$2:$C$4,E135)</f>
        <v>483.33248616301557</v>
      </c>
      <c r="L135" s="2">
        <f>TREND(Calibration!$A$2:$A$4,Calibration!$D$2:$D$4,G135)</f>
        <v>605.93732192824984</v>
      </c>
    </row>
    <row r="136" spans="1:12" x14ac:dyDescent="0.25">
      <c r="A136">
        <v>670090</v>
      </c>
      <c r="B136">
        <v>13.88099957</v>
      </c>
      <c r="C136">
        <v>0.59780001999999999</v>
      </c>
      <c r="D136">
        <v>567.63397216999999</v>
      </c>
      <c r="E136">
        <v>1.2443000099999999</v>
      </c>
      <c r="F136">
        <v>972.78698729999996</v>
      </c>
      <c r="G136">
        <v>1.57149994</v>
      </c>
      <c r="H136">
        <v>1346.8189697299999</v>
      </c>
      <c r="J136" s="2">
        <f>TREND(Calibration!$A$2:$A$4,Calibration!$B$2:$B$4,C136)</f>
        <v>413.71352887098902</v>
      </c>
      <c r="K136" s="2">
        <f>TREND(Calibration!$A$2:$A$4,Calibration!$C$2:$C$4,E136)</f>
        <v>483.33248616301557</v>
      </c>
      <c r="L136" s="2">
        <f>TREND(Calibration!$A$2:$A$4,Calibration!$D$2:$D$4,G136)</f>
        <v>606.80041758945299</v>
      </c>
    </row>
    <row r="137" spans="1:12" x14ac:dyDescent="0.25">
      <c r="A137">
        <v>675089</v>
      </c>
      <c r="B137">
        <v>13.913999560000001</v>
      </c>
      <c r="C137">
        <v>0.60589999000000005</v>
      </c>
      <c r="D137">
        <v>1185.1130371100001</v>
      </c>
      <c r="E137">
        <v>1.24590003</v>
      </c>
      <c r="F137">
        <v>616.58398437000005</v>
      </c>
      <c r="G137">
        <v>1.56939995</v>
      </c>
      <c r="H137">
        <v>9.9000003020963209E+37</v>
      </c>
      <c r="J137" s="2">
        <f>TREND(Calibration!$A$2:$A$4,Calibration!$B$2:$B$4,C137)</f>
        <v>418.75571256285235</v>
      </c>
      <c r="K137" s="2">
        <f>TREND(Calibration!$A$2:$A$4,Calibration!$C$2:$C$4,E137)</f>
        <v>483.97569184316671</v>
      </c>
      <c r="L137" s="2">
        <f>TREND(Calibration!$A$2:$A$4,Calibration!$D$2:$D$4,G137)</f>
        <v>605.93732192824984</v>
      </c>
    </row>
    <row r="138" spans="1:12" x14ac:dyDescent="0.25">
      <c r="A138">
        <v>680090</v>
      </c>
      <c r="B138">
        <v>14.114999770000001</v>
      </c>
      <c r="C138">
        <v>0.60430002000000005</v>
      </c>
      <c r="D138">
        <v>1223.625</v>
      </c>
      <c r="E138">
        <v>1.2443000099999999</v>
      </c>
      <c r="F138">
        <v>716.15301513999998</v>
      </c>
      <c r="G138">
        <v>1.5704</v>
      </c>
      <c r="H138">
        <v>9.9000003020963209E+37</v>
      </c>
      <c r="J138" s="2">
        <f>TREND(Calibration!$A$2:$A$4,Calibration!$B$2:$B$4,C138)</f>
        <v>417.75974064672545</v>
      </c>
      <c r="K138" s="2">
        <f>TREND(Calibration!$A$2:$A$4,Calibration!$C$2:$C$4,E138)</f>
        <v>483.33248616301557</v>
      </c>
      <c r="L138" s="2">
        <f>TREND(Calibration!$A$2:$A$4,Calibration!$D$2:$D$4,G138)</f>
        <v>606.34834236929305</v>
      </c>
    </row>
    <row r="139" spans="1:12" x14ac:dyDescent="0.25">
      <c r="A139">
        <v>685090</v>
      </c>
      <c r="B139">
        <v>14.33199978</v>
      </c>
      <c r="C139">
        <v>0.59670000999999995</v>
      </c>
      <c r="D139">
        <v>675.71502685999997</v>
      </c>
      <c r="E139">
        <v>1.2437000300000001</v>
      </c>
      <c r="F139">
        <v>1232.5290527300001</v>
      </c>
      <c r="G139">
        <v>1.57149994</v>
      </c>
      <c r="H139">
        <v>9.9000003020963209E+37</v>
      </c>
      <c r="J139" s="2">
        <f>TREND(Calibration!$A$2:$A$4,Calibration!$B$2:$B$4,C139)</f>
        <v>413.02877911476935</v>
      </c>
      <c r="K139" s="2">
        <f>TREND(Calibration!$A$2:$A$4,Calibration!$C$2:$C$4,E139)</f>
        <v>483.09129508791841</v>
      </c>
      <c r="L139" s="2">
        <f>TREND(Calibration!$A$2:$A$4,Calibration!$D$2:$D$4,G139)</f>
        <v>606.80041758945299</v>
      </c>
    </row>
    <row r="140" spans="1:12" x14ac:dyDescent="0.25">
      <c r="A140">
        <v>690089</v>
      </c>
      <c r="B140">
        <v>14.5340004</v>
      </c>
      <c r="C140">
        <v>0.59299999000000003</v>
      </c>
      <c r="D140">
        <v>211.52799988000001</v>
      </c>
      <c r="E140">
        <v>1.2425999599999999</v>
      </c>
      <c r="F140">
        <v>1067.5970459</v>
      </c>
      <c r="G140">
        <v>1.57640004</v>
      </c>
      <c r="H140">
        <v>9.9000003020963209E+37</v>
      </c>
      <c r="J140" s="2">
        <f>TREND(Calibration!$A$2:$A$4,Calibration!$B$2:$B$4,C140)</f>
        <v>410.72553842331405</v>
      </c>
      <c r="K140" s="2">
        <f>TREND(Calibration!$A$2:$A$4,Calibration!$C$2:$C$4,E140)</f>
        <v>482.6490685703975</v>
      </c>
      <c r="L140" s="2">
        <f>TREND(Calibration!$A$2:$A$4,Calibration!$D$2:$D$4,G140)</f>
        <v>608.81435815558018</v>
      </c>
    </row>
    <row r="141" spans="1:12" x14ac:dyDescent="0.25">
      <c r="A141">
        <v>695089</v>
      </c>
      <c r="B141">
        <v>14.56299973</v>
      </c>
      <c r="C141">
        <v>0.59840000000000004</v>
      </c>
      <c r="D141">
        <v>906.70898437000005</v>
      </c>
      <c r="E141">
        <v>1.24160004</v>
      </c>
      <c r="F141">
        <v>964.53002930000002</v>
      </c>
      <c r="G141">
        <v>1.5730999699999999</v>
      </c>
      <c r="H141">
        <v>9.9000003020963209E+37</v>
      </c>
      <c r="J141" s="2">
        <f>TREND(Calibration!$A$2:$A$4,Calibration!$B$2:$B$4,C141)</f>
        <v>414.08701289271312</v>
      </c>
      <c r="K141" s="2">
        <f>TREND(Calibration!$A$2:$A$4,Calibration!$C$2:$C$4,E141)</f>
        <v>482.24710220516664</v>
      </c>
      <c r="L141" s="2">
        <f>TREND(Calibration!$A$2:$A$4,Calibration!$D$2:$D$4,G141)</f>
        <v>607.45802974512742</v>
      </c>
    </row>
    <row r="142" spans="1:12" x14ac:dyDescent="0.25">
      <c r="A142">
        <v>700091</v>
      </c>
      <c r="B142">
        <v>14.501000400000001</v>
      </c>
      <c r="C142">
        <v>0.59570003000000005</v>
      </c>
      <c r="D142">
        <v>701.83398437000005</v>
      </c>
      <c r="E142">
        <v>1.2425999599999999</v>
      </c>
      <c r="F142">
        <v>877.58801270000004</v>
      </c>
      <c r="G142">
        <v>1.5704</v>
      </c>
      <c r="H142">
        <v>9.9000003020963209E+37</v>
      </c>
      <c r="J142" s="2">
        <f>TREND(Calibration!$A$2:$A$4,Calibration!$B$2:$B$4,C142)</f>
        <v>412.40629744530776</v>
      </c>
      <c r="K142" s="2">
        <f>TREND(Calibration!$A$2:$A$4,Calibration!$C$2:$C$4,E142)</f>
        <v>482.6490685703975</v>
      </c>
      <c r="L142" s="2">
        <f>TREND(Calibration!$A$2:$A$4,Calibration!$D$2:$D$4,G142)</f>
        <v>606.34834236929305</v>
      </c>
    </row>
    <row r="143" spans="1:12" x14ac:dyDescent="0.25">
      <c r="A143">
        <v>705092</v>
      </c>
      <c r="B143">
        <v>14.3579998</v>
      </c>
      <c r="C143">
        <v>0.60970002000000001</v>
      </c>
      <c r="D143">
        <v>1145.0069580100001</v>
      </c>
      <c r="E143">
        <v>1.2339999699999999</v>
      </c>
      <c r="F143">
        <v>654.88299560999997</v>
      </c>
      <c r="G143">
        <v>1.5618000000000001</v>
      </c>
      <c r="H143">
        <v>9.9000003020963209E+37</v>
      </c>
      <c r="J143" s="2">
        <f>TREND(Calibration!$A$2:$A$4,Calibration!$B$2:$B$4,C143)</f>
        <v>421.1212088911833</v>
      </c>
      <c r="K143" s="2">
        <f>TREND(Calibration!$A$2:$A$4,Calibration!$C$2:$C$4,E143)</f>
        <v>479.19188527441213</v>
      </c>
      <c r="L143" s="2">
        <f>TREND(Calibration!$A$2:$A$4,Calibration!$D$2:$D$4,G143)</f>
        <v>602.81374330627523</v>
      </c>
    </row>
    <row r="144" spans="1:12" x14ac:dyDescent="0.25">
      <c r="A144">
        <v>710091</v>
      </c>
      <c r="B144">
        <v>14.15699959</v>
      </c>
      <c r="C144">
        <v>0.59890001999999998</v>
      </c>
      <c r="D144">
        <v>9.9000003020963209E+37</v>
      </c>
      <c r="E144">
        <v>1.23290002</v>
      </c>
      <c r="F144">
        <v>639.79302978999999</v>
      </c>
      <c r="G144">
        <v>1.56229997</v>
      </c>
      <c r="H144">
        <v>9.9000003020963209E+37</v>
      </c>
      <c r="J144" s="2">
        <f>TREND(Calibration!$A$2:$A$4,Calibration!$B$2:$B$4,C144)</f>
        <v>414.39827240226748</v>
      </c>
      <c r="K144" s="2">
        <f>TREND(Calibration!$A$2:$A$4,Calibration!$C$2:$C$4,E144)</f>
        <v>478.74970699671422</v>
      </c>
      <c r="L144" s="2">
        <f>TREND(Calibration!$A$2:$A$4,Calibration!$D$2:$D$4,G144)</f>
        <v>603.01923092180277</v>
      </c>
    </row>
    <row r="145" spans="1:12" x14ac:dyDescent="0.25">
      <c r="A145">
        <v>715092</v>
      </c>
      <c r="B145">
        <v>14.01799965</v>
      </c>
      <c r="C145">
        <v>0.59840000000000004</v>
      </c>
      <c r="D145">
        <v>900.14599609000004</v>
      </c>
      <c r="E145">
        <v>1.2335</v>
      </c>
      <c r="F145">
        <v>828.11102295000001</v>
      </c>
      <c r="G145">
        <v>1.5563999399999999</v>
      </c>
      <c r="H145">
        <v>9.9000003020963209E+37</v>
      </c>
      <c r="J145" s="2">
        <f>TREND(Calibration!$A$2:$A$4,Calibration!$B$2:$B$4,C145)</f>
        <v>414.08701289271312</v>
      </c>
      <c r="K145" s="2">
        <f>TREND(Calibration!$A$2:$A$4,Calibration!$C$2:$C$4,E145)</f>
        <v>478.9908980718115</v>
      </c>
      <c r="L145" s="2">
        <f>TREND(Calibration!$A$2:$A$4,Calibration!$D$2:$D$4,G145)</f>
        <v>600.59431923461932</v>
      </c>
    </row>
    <row r="146" spans="1:12" x14ac:dyDescent="0.25">
      <c r="A146">
        <v>720091</v>
      </c>
      <c r="B146">
        <v>13.93000031</v>
      </c>
      <c r="C146">
        <v>0.59670000999999995</v>
      </c>
      <c r="D146">
        <v>817.93499756000006</v>
      </c>
      <c r="E146">
        <v>1.2231999600000001</v>
      </c>
      <c r="F146">
        <v>787.11499022999999</v>
      </c>
      <c r="G146">
        <v>1.5563999399999999</v>
      </c>
      <c r="H146">
        <v>9.9000003020963209E+37</v>
      </c>
      <c r="J146" s="2">
        <f>TREND(Calibration!$A$2:$A$4,Calibration!$B$2:$B$4,C146)</f>
        <v>413.02877911476935</v>
      </c>
      <c r="K146" s="2">
        <f>TREND(Calibration!$A$2:$A$4,Calibration!$C$2:$C$4,E146)</f>
        <v>474.850297183208</v>
      </c>
      <c r="L146" s="2">
        <f>TREND(Calibration!$A$2:$A$4,Calibration!$D$2:$D$4,G146)</f>
        <v>600.59431923461932</v>
      </c>
    </row>
    <row r="147" spans="1:12" x14ac:dyDescent="0.25">
      <c r="A147">
        <v>725091</v>
      </c>
      <c r="B147">
        <v>14.036999700000001</v>
      </c>
      <c r="C147">
        <v>0.60159998999999997</v>
      </c>
      <c r="D147">
        <v>816.05401611000002</v>
      </c>
      <c r="E147">
        <v>1.2209999600000001</v>
      </c>
      <c r="F147">
        <v>955.91601562000005</v>
      </c>
      <c r="G147">
        <v>1.54830003</v>
      </c>
      <c r="H147">
        <v>9.9000003020963209E+37</v>
      </c>
      <c r="J147" s="2">
        <f>TREND(Calibration!$A$2:$A$4,Calibration!$B$2:$B$4,C147)</f>
        <v>416.07898784967284</v>
      </c>
      <c r="K147" s="2">
        <f>TREND(Calibration!$A$2:$A$4,Calibration!$C$2:$C$4,E147)</f>
        <v>473.9659004279597</v>
      </c>
      <c r="L147" s="2">
        <f>TREND(Calibration!$A$2:$A$4,Calibration!$D$2:$D$4,G147)</f>
        <v>597.2652571071161</v>
      </c>
    </row>
    <row r="148" spans="1:12" x14ac:dyDescent="0.25">
      <c r="A148">
        <v>730104</v>
      </c>
      <c r="B148">
        <v>14.251000400000001</v>
      </c>
      <c r="C148">
        <v>0.59619999000000001</v>
      </c>
      <c r="D148">
        <v>970.71197510000002</v>
      </c>
      <c r="E148">
        <v>1.2129000400000001</v>
      </c>
      <c r="F148">
        <v>902.30603026999995</v>
      </c>
      <c r="G148">
        <v>1.55209994</v>
      </c>
      <c r="H148">
        <v>9.9000003020963209E+37</v>
      </c>
      <c r="J148" s="2">
        <f>TREND(Calibration!$A$2:$A$4,Calibration!$B$2:$B$4,C148)</f>
        <v>412.71751960521499</v>
      </c>
      <c r="K148" s="2">
        <f>TREND(Calibration!$A$2:$A$4,Calibration!$C$2:$C$4,E148)</f>
        <v>470.7097445344275</v>
      </c>
      <c r="L148" s="2">
        <f>TREND(Calibration!$A$2:$A$4,Calibration!$D$2:$D$4,G148)</f>
        <v>598.82701970311052</v>
      </c>
    </row>
    <row r="149" spans="1:12" x14ac:dyDescent="0.25">
      <c r="A149">
        <v>735092</v>
      </c>
      <c r="B149">
        <v>14.46500015</v>
      </c>
      <c r="C149">
        <v>0.60589999000000005</v>
      </c>
      <c r="D149">
        <v>955.11199951000003</v>
      </c>
      <c r="E149">
        <v>1.2221000200000001</v>
      </c>
      <c r="F149">
        <v>566.40502930000002</v>
      </c>
      <c r="G149">
        <v>1.5542000499999999</v>
      </c>
      <c r="H149">
        <v>9.9000003020963209E+37</v>
      </c>
      <c r="J149" s="2">
        <f>TREND(Calibration!$A$2:$A$4,Calibration!$B$2:$B$4,C149)</f>
        <v>418.75571256285235</v>
      </c>
      <c r="K149" s="2">
        <f>TREND(Calibration!$A$2:$A$4,Calibration!$C$2:$C$4,E149)</f>
        <v>474.40812292549538</v>
      </c>
      <c r="L149" s="2">
        <f>TREND(Calibration!$A$2:$A$4,Calibration!$D$2:$D$4,G149)</f>
        <v>599.6901646843005</v>
      </c>
    </row>
    <row r="150" spans="1:12" x14ac:dyDescent="0.25">
      <c r="A150">
        <v>740092</v>
      </c>
      <c r="B150">
        <v>14.614999770000001</v>
      </c>
      <c r="C150">
        <v>0.59619999000000001</v>
      </c>
      <c r="D150">
        <v>1254.3060302700001</v>
      </c>
      <c r="E150">
        <v>1.2178000200000001</v>
      </c>
      <c r="F150">
        <v>625.45300293000003</v>
      </c>
      <c r="G150">
        <v>1.5418000199999999</v>
      </c>
      <c r="H150">
        <v>9.9000003020963209E+37</v>
      </c>
      <c r="J150" s="2">
        <f>TREND(Calibration!$A$2:$A$4,Calibration!$B$2:$B$4,C150)</f>
        <v>412.71751960521499</v>
      </c>
      <c r="K150" s="2">
        <f>TREND(Calibration!$A$2:$A$4,Calibration!$C$2:$C$4,E150)</f>
        <v>472.67952926751008</v>
      </c>
      <c r="L150" s="2">
        <f>TREND(Calibration!$A$2:$A$4,Calibration!$D$2:$D$4,G150)</f>
        <v>594.59375370530131</v>
      </c>
    </row>
    <row r="151" spans="1:12" x14ac:dyDescent="0.25">
      <c r="A151">
        <v>745091</v>
      </c>
      <c r="B151">
        <v>14.65400028</v>
      </c>
      <c r="C151">
        <v>0.60320001999999995</v>
      </c>
      <c r="D151">
        <v>761.44000243999994</v>
      </c>
      <c r="E151">
        <v>1.2166999599999999</v>
      </c>
      <c r="F151">
        <v>634.38897704999999</v>
      </c>
      <c r="G151">
        <v>1.5326000500000001</v>
      </c>
      <c r="H151">
        <v>9.9000003020963209E+37</v>
      </c>
      <c r="J151" s="2">
        <f>TREND(Calibration!$A$2:$A$4,Calibration!$B$2:$B$4,C151)</f>
        <v>417.07499711544688</v>
      </c>
      <c r="K151" s="2">
        <f>TREND(Calibration!$A$2:$A$4,Calibration!$C$2:$C$4,E151)</f>
        <v>472.23730676997434</v>
      </c>
      <c r="L151" s="2">
        <f>TREND(Calibration!$A$2:$A$4,Calibration!$D$2:$D$4,G151)</f>
        <v>590.81256703765121</v>
      </c>
    </row>
    <row r="152" spans="1:12" x14ac:dyDescent="0.25">
      <c r="A152">
        <v>750089</v>
      </c>
      <c r="B152">
        <v>14.559000019999999</v>
      </c>
      <c r="C152">
        <v>0.59939998000000005</v>
      </c>
      <c r="D152">
        <v>822.77697753999996</v>
      </c>
      <c r="E152">
        <v>1.2145999700000001</v>
      </c>
      <c r="F152">
        <v>605.09197998000002</v>
      </c>
      <c r="G152">
        <v>1.5326000500000001</v>
      </c>
      <c r="H152">
        <v>9.9000003020963209E+37</v>
      </c>
      <c r="J152" s="2">
        <f>TREND(Calibration!$A$2:$A$4,Calibration!$B$2:$B$4,C152)</f>
        <v>414.70949456217483</v>
      </c>
      <c r="K152" s="2">
        <f>TREND(Calibration!$A$2:$A$4,Calibration!$C$2:$C$4,E152)</f>
        <v>471.39311388722263</v>
      </c>
      <c r="L152" s="2">
        <f>TREND(Calibration!$A$2:$A$4,Calibration!$D$2:$D$4,G152)</f>
        <v>590.81256703765121</v>
      </c>
    </row>
    <row r="153" spans="1:12" x14ac:dyDescent="0.25">
      <c r="A153">
        <v>755089</v>
      </c>
      <c r="B153">
        <v>14.37100029</v>
      </c>
      <c r="C153">
        <v>0.59890001999999998</v>
      </c>
      <c r="D153">
        <v>1157.8360595700001</v>
      </c>
      <c r="E153">
        <v>1.2074999799999999</v>
      </c>
      <c r="F153">
        <v>411.92098999000001</v>
      </c>
      <c r="G153">
        <v>1.52079999</v>
      </c>
      <c r="H153">
        <v>9.9000003020963209E+37</v>
      </c>
      <c r="J153" s="2">
        <f>TREND(Calibration!$A$2:$A$4,Calibration!$B$2:$B$4,C153)</f>
        <v>414.39827240226748</v>
      </c>
      <c r="K153" s="2">
        <f>TREND(Calibration!$A$2:$A$4,Calibration!$C$2:$C$4,E153)</f>
        <v>468.53892837890652</v>
      </c>
      <c r="L153" s="2">
        <f>TREND(Calibration!$A$2:$A$4,Calibration!$D$2:$D$4,G153)</f>
        <v>585.96274366328441</v>
      </c>
    </row>
    <row r="154" spans="1:12" x14ac:dyDescent="0.25">
      <c r="A154">
        <v>760090</v>
      </c>
      <c r="B154">
        <v>14.17700005</v>
      </c>
      <c r="C154">
        <v>0.61510003000000002</v>
      </c>
      <c r="D154">
        <v>806.17102050999995</v>
      </c>
      <c r="E154">
        <v>1.1972999600000001</v>
      </c>
      <c r="F154">
        <v>602.59802246000004</v>
      </c>
      <c r="G154">
        <v>1.52079999</v>
      </c>
      <c r="H154">
        <v>9.9000003020963209E+37</v>
      </c>
      <c r="J154" s="2">
        <f>TREND(Calibration!$A$2:$A$4,Calibration!$B$2:$B$4,C154)</f>
        <v>424.48268336058237</v>
      </c>
      <c r="K154" s="2">
        <f>TREND(Calibration!$A$2:$A$4,Calibration!$C$2:$C$4,E154)</f>
        <v>464.43853538278483</v>
      </c>
      <c r="L154" s="2">
        <f>TREND(Calibration!$A$2:$A$4,Calibration!$D$2:$D$4,G154)</f>
        <v>585.96274366328441</v>
      </c>
    </row>
    <row r="155" spans="1:12" x14ac:dyDescent="0.25">
      <c r="A155">
        <v>765090</v>
      </c>
      <c r="B155">
        <v>14.005000109999999</v>
      </c>
      <c r="C155">
        <v>0.60270000000000001</v>
      </c>
      <c r="D155">
        <v>9.9000003020963209E+37</v>
      </c>
      <c r="E155">
        <v>1.1907999499999999</v>
      </c>
      <c r="F155">
        <v>758.30102538999995</v>
      </c>
      <c r="G155">
        <v>1.5110000400000001</v>
      </c>
      <c r="H155">
        <v>9.9000003020963209E+37</v>
      </c>
      <c r="J155" s="2">
        <f>TREND(Calibration!$A$2:$A$4,Calibration!$B$2:$B$4,C155)</f>
        <v>416.76373760589252</v>
      </c>
      <c r="K155" s="2">
        <f>TREND(Calibration!$A$2:$A$4,Calibration!$C$2:$C$4,E155)</f>
        <v>461.82554094956595</v>
      </c>
      <c r="L155" s="2">
        <f>TREND(Calibration!$A$2:$A$4,Calibration!$D$2:$D$4,G155)</f>
        <v>581.93496528100286</v>
      </c>
    </row>
    <row r="156" spans="1:12" x14ac:dyDescent="0.25">
      <c r="A156">
        <v>770089</v>
      </c>
      <c r="B156">
        <v>13.86200047</v>
      </c>
      <c r="C156">
        <v>0.59399997999999998</v>
      </c>
      <c r="D156">
        <v>1100.7619628899999</v>
      </c>
      <c r="E156">
        <v>1.1832</v>
      </c>
      <c r="F156">
        <v>892.34301758000004</v>
      </c>
      <c r="G156">
        <v>1.50940001</v>
      </c>
      <c r="H156">
        <v>9.9000003020963209E+37</v>
      </c>
      <c r="J156" s="2">
        <f>TREND(Calibration!$A$2:$A$4,Calibration!$B$2:$B$4,C156)</f>
        <v>411.34802631771686</v>
      </c>
      <c r="K156" s="2">
        <f>TREND(Calibration!$A$2:$A$4,Calibration!$C$2:$C$4,E156)</f>
        <v>458.7703722586345</v>
      </c>
      <c r="L156" s="2">
        <f>TREND(Calibration!$A$2:$A$4,Calibration!$D$2:$D$4,G156)</f>
        <v>581.27735312532843</v>
      </c>
    </row>
    <row r="157" spans="1:12" x14ac:dyDescent="0.25">
      <c r="A157">
        <v>775089</v>
      </c>
      <c r="B157">
        <v>13.920000079999999</v>
      </c>
      <c r="C157">
        <v>0.59619999000000001</v>
      </c>
      <c r="D157">
        <v>850.96301270000004</v>
      </c>
      <c r="E157">
        <v>1.17400002</v>
      </c>
      <c r="F157">
        <v>926.22399901999995</v>
      </c>
      <c r="G157">
        <v>1.50349998</v>
      </c>
      <c r="H157">
        <v>9.9000003020963209E+37</v>
      </c>
      <c r="J157" s="2">
        <f>TREND(Calibration!$A$2:$A$4,Calibration!$B$2:$B$4,C157)</f>
        <v>412.71751960521499</v>
      </c>
      <c r="K157" s="2">
        <f>TREND(Calibration!$A$2:$A$4,Calibration!$C$2:$C$4,E157)</f>
        <v>455.07199386756668</v>
      </c>
      <c r="L157" s="2">
        <f>TREND(Calibration!$A$2:$A$4,Calibration!$D$2:$D$4,G157)</f>
        <v>578.85244143814498</v>
      </c>
    </row>
    <row r="158" spans="1:12" x14ac:dyDescent="0.25">
      <c r="A158">
        <v>780089</v>
      </c>
      <c r="B158">
        <v>14.14099979</v>
      </c>
      <c r="C158">
        <v>0.58160000999999995</v>
      </c>
      <c r="D158">
        <v>581.76702881000006</v>
      </c>
      <c r="E158">
        <v>1.17460001</v>
      </c>
      <c r="F158">
        <v>816.20098876999998</v>
      </c>
      <c r="G158">
        <v>1.5024000399999999</v>
      </c>
      <c r="H158">
        <v>9.9000003020963209E+37</v>
      </c>
      <c r="J158" s="2">
        <f>TREND(Calibration!$A$2:$A$4,Calibration!$B$2:$B$4,C158)</f>
        <v>403.62911791267419</v>
      </c>
      <c r="K158" s="2">
        <f>TREND(Calibration!$A$2:$A$4,Calibration!$C$2:$C$4,E158)</f>
        <v>455.31318896264912</v>
      </c>
      <c r="L158" s="2">
        <f>TREND(Calibration!$A$2:$A$4,Calibration!$D$2:$D$4,G158)</f>
        <v>578.40036621798504</v>
      </c>
    </row>
    <row r="159" spans="1:12" x14ac:dyDescent="0.25">
      <c r="A159">
        <v>785092</v>
      </c>
      <c r="B159">
        <v>14.420000079999999</v>
      </c>
      <c r="C159">
        <v>0.59399997999999998</v>
      </c>
      <c r="D159">
        <v>473.71899414000001</v>
      </c>
      <c r="E159">
        <v>1.17569995</v>
      </c>
      <c r="F159">
        <v>1043.7299804700001</v>
      </c>
      <c r="G159">
        <v>1.4991999899999999</v>
      </c>
      <c r="H159">
        <v>9.9000003020963209E+37</v>
      </c>
      <c r="J159" s="2">
        <f>TREND(Calibration!$A$2:$A$4,Calibration!$B$2:$B$4,C159)</f>
        <v>411.34802631771686</v>
      </c>
      <c r="K159" s="2">
        <f>TREND(Calibration!$A$2:$A$4,Calibration!$C$2:$C$4,E159)</f>
        <v>455.7553632203618</v>
      </c>
      <c r="L159" s="2">
        <f>TREND(Calibration!$A$2:$A$4,Calibration!$D$2:$D$4,G159)</f>
        <v>577.08514601663501</v>
      </c>
    </row>
    <row r="160" spans="1:12" x14ac:dyDescent="0.25">
      <c r="A160">
        <v>790103</v>
      </c>
      <c r="B160">
        <v>14.510999679999999</v>
      </c>
      <c r="C160">
        <v>0.59189999000000004</v>
      </c>
      <c r="D160">
        <v>1349.98596191</v>
      </c>
      <c r="E160">
        <v>1.17569995</v>
      </c>
      <c r="F160">
        <v>396.54901123000002</v>
      </c>
      <c r="G160">
        <v>1.49109995</v>
      </c>
      <c r="H160">
        <v>9.9000003020963209E+37</v>
      </c>
      <c r="J160" s="2">
        <f>TREND(Calibration!$A$2:$A$4,Calibration!$B$2:$B$4,C160)</f>
        <v>410.04079489203559</v>
      </c>
      <c r="K160" s="2">
        <f>TREND(Calibration!$A$2:$A$4,Calibration!$C$2:$C$4,E160)</f>
        <v>455.7553632203618</v>
      </c>
      <c r="L160" s="2">
        <f>TREND(Calibration!$A$2:$A$4,Calibration!$D$2:$D$4,G160)</f>
        <v>573.7560304591459</v>
      </c>
    </row>
    <row r="161" spans="1:12" x14ac:dyDescent="0.25">
      <c r="A161">
        <v>795107</v>
      </c>
      <c r="B161">
        <v>14.54699993</v>
      </c>
      <c r="C161">
        <v>0.57950002</v>
      </c>
      <c r="D161">
        <v>1368.24902344</v>
      </c>
      <c r="E161">
        <v>1.1670000599999999</v>
      </c>
      <c r="F161">
        <v>573.34197998000002</v>
      </c>
      <c r="G161">
        <v>1.48459995</v>
      </c>
      <c r="H161">
        <v>9.9000003020963209E+37</v>
      </c>
      <c r="J161" s="2">
        <f>TREND(Calibration!$A$2:$A$4,Calibration!$B$2:$B$4,C161)</f>
        <v>402.32188648699292</v>
      </c>
      <c r="K161" s="2">
        <f>TREND(Calibration!$A$2:$A$4,Calibration!$C$2:$C$4,E161)</f>
        <v>452.25802027171756</v>
      </c>
      <c r="L161" s="2">
        <f>TREND(Calibration!$A$2:$A$4,Calibration!$D$2:$D$4,G161)</f>
        <v>571.08453116733006</v>
      </c>
    </row>
    <row r="162" spans="1:12" x14ac:dyDescent="0.25">
      <c r="A162">
        <v>800104</v>
      </c>
      <c r="B162">
        <v>14.50800037</v>
      </c>
      <c r="C162">
        <v>0.58539998999999998</v>
      </c>
      <c r="D162">
        <v>358.69299316000001</v>
      </c>
      <c r="E162">
        <v>1.16589999</v>
      </c>
      <c r="F162">
        <v>1126.2399902300001</v>
      </c>
      <c r="G162">
        <v>1.4775999799999999</v>
      </c>
      <c r="H162">
        <v>9.9000003020963209E+37</v>
      </c>
      <c r="J162" s="2">
        <f>TREND(Calibration!$A$2:$A$4,Calibration!$B$2:$B$4,C162)</f>
        <v>405.99458311629922</v>
      </c>
      <c r="K162" s="2">
        <f>TREND(Calibration!$A$2:$A$4,Calibration!$C$2:$C$4,E162)</f>
        <v>451.8157937541967</v>
      </c>
      <c r="L162" s="2">
        <f>TREND(Calibration!$A$2:$A$4,Calibration!$D$2:$D$4,G162)</f>
        <v>568.20754425998666</v>
      </c>
    </row>
    <row r="163" spans="1:12" x14ac:dyDescent="0.25">
      <c r="A163">
        <v>805092</v>
      </c>
      <c r="B163">
        <v>14.319000239999999</v>
      </c>
      <c r="C163">
        <v>0.59189999000000004</v>
      </c>
      <c r="D163">
        <v>9.9000003020963209E+37</v>
      </c>
      <c r="E163">
        <v>1.1627000599999999</v>
      </c>
      <c r="F163">
        <v>866.85101318</v>
      </c>
      <c r="G163">
        <v>1.4716000600000001</v>
      </c>
      <c r="H163">
        <v>9.9000003020963209E+37</v>
      </c>
      <c r="J163" s="2">
        <f>TREND(Calibration!$A$2:$A$4,Calibration!$B$2:$B$4,C163)</f>
        <v>410.04079489203559</v>
      </c>
      <c r="K163" s="2">
        <f>TREND(Calibration!$A$2:$A$4,Calibration!$C$2:$C$4,E163)</f>
        <v>450.52942661373226</v>
      </c>
      <c r="L163" s="2">
        <f>TREND(Calibration!$A$2:$A$4,Calibration!$D$2:$D$4,G163)</f>
        <v>565.74157779368659</v>
      </c>
    </row>
    <row r="164" spans="1:12" x14ac:dyDescent="0.25">
      <c r="A164">
        <v>810092</v>
      </c>
      <c r="B164">
        <v>14.18000031</v>
      </c>
      <c r="C164">
        <v>0.59189999000000004</v>
      </c>
      <c r="D164">
        <v>1047.9040527300001</v>
      </c>
      <c r="E164">
        <v>1.1611000300000001</v>
      </c>
      <c r="F164">
        <v>862.81298828000001</v>
      </c>
      <c r="G164">
        <v>1.4673000599999999</v>
      </c>
      <c r="H164">
        <v>9.9000003020963209E+37</v>
      </c>
      <c r="J164" s="2">
        <f>TREND(Calibration!$A$2:$A$4,Calibration!$B$2:$B$4,C164)</f>
        <v>410.04079489203559</v>
      </c>
      <c r="K164" s="2">
        <f>TREND(Calibration!$A$2:$A$4,Calibration!$C$2:$C$4,E164)</f>
        <v>449.886216913596</v>
      </c>
      <c r="L164" s="2">
        <f>TREND(Calibration!$A$2:$A$4,Calibration!$D$2:$D$4,G164)</f>
        <v>563.97427826217756</v>
      </c>
    </row>
    <row r="165" spans="1:12" x14ac:dyDescent="0.25">
      <c r="A165">
        <v>815092</v>
      </c>
      <c r="B165">
        <v>14.02099991</v>
      </c>
      <c r="C165">
        <v>0.57459998000000001</v>
      </c>
      <c r="D165">
        <v>9.9000003020963209E+37</v>
      </c>
      <c r="E165">
        <v>1.15620005</v>
      </c>
      <c r="F165">
        <v>479.40899658000001</v>
      </c>
      <c r="G165">
        <v>1.4613000199999999</v>
      </c>
      <c r="H165">
        <v>9.9000003020963209E+37</v>
      </c>
      <c r="J165" s="2">
        <f>TREND(Calibration!$A$2:$A$4,Calibration!$B$2:$B$4,C165)</f>
        <v>399.2716404024423</v>
      </c>
      <c r="K165" s="2">
        <f>TREND(Calibration!$A$2:$A$4,Calibration!$C$2:$C$4,E165)</f>
        <v>447.91643218051348</v>
      </c>
      <c r="L165" s="2">
        <f>TREND(Calibration!$A$2:$A$4,Calibration!$D$2:$D$4,G165)</f>
        <v>561.50826247589043</v>
      </c>
    </row>
    <row r="166" spans="1:12" x14ac:dyDescent="0.25">
      <c r="A166">
        <v>820092</v>
      </c>
      <c r="B166">
        <v>13.94999981</v>
      </c>
      <c r="C166">
        <v>0.58649998999999997</v>
      </c>
      <c r="D166">
        <v>516.85699463000003</v>
      </c>
      <c r="E166">
        <v>1.1507999900000001</v>
      </c>
      <c r="F166">
        <v>708.81597899999997</v>
      </c>
      <c r="G166">
        <v>1.4543000500000001</v>
      </c>
      <c r="H166">
        <v>1095.35900879</v>
      </c>
      <c r="J166" s="2">
        <f>TREND(Calibration!$A$2:$A$4,Calibration!$B$2:$B$4,C166)</f>
        <v>406.67932664757768</v>
      </c>
      <c r="K166" s="2">
        <f>TREND(Calibration!$A$2:$A$4,Calibration!$C$2:$C$4,E166)</f>
        <v>445.7456160249925</v>
      </c>
      <c r="L166" s="2">
        <f>TREND(Calibration!$A$2:$A$4,Calibration!$D$2:$D$4,G166)</f>
        <v>558.63127556854715</v>
      </c>
    </row>
    <row r="167" spans="1:12" x14ac:dyDescent="0.25">
      <c r="A167">
        <v>825092</v>
      </c>
      <c r="B167">
        <v>14.04699993</v>
      </c>
      <c r="C167">
        <v>0.58920002000000005</v>
      </c>
      <c r="D167">
        <v>883.63000488</v>
      </c>
      <c r="E167">
        <v>1.1497000500000001</v>
      </c>
      <c r="F167">
        <v>564.49798583999996</v>
      </c>
      <c r="G167">
        <v>1.44840002</v>
      </c>
      <c r="H167">
        <v>9.9000003020963209E+37</v>
      </c>
      <c r="J167" s="2">
        <f>TREND(Calibration!$A$2:$A$4,Calibration!$B$2:$B$4,C167)</f>
        <v>408.36007944463023</v>
      </c>
      <c r="K167" s="2">
        <f>TREND(Calibration!$A$2:$A$4,Calibration!$C$2:$C$4,E167)</f>
        <v>445.30344176727988</v>
      </c>
      <c r="L167" s="2">
        <f>TREND(Calibration!$A$2:$A$4,Calibration!$D$2:$D$4,G167)</f>
        <v>556.20636388136381</v>
      </c>
    </row>
    <row r="168" spans="1:12" x14ac:dyDescent="0.25">
      <c r="A168">
        <v>830091</v>
      </c>
      <c r="B168">
        <v>14.251000400000001</v>
      </c>
      <c r="C168">
        <v>0.58700001000000002</v>
      </c>
      <c r="D168">
        <v>1077.1159668</v>
      </c>
      <c r="E168">
        <v>1.14380002</v>
      </c>
      <c r="F168">
        <v>689.58001708999996</v>
      </c>
      <c r="G168">
        <v>1.44029999</v>
      </c>
      <c r="H168">
        <v>9.9000003020963209E+37</v>
      </c>
      <c r="J168" s="2">
        <f>TREND(Calibration!$A$2:$A$4,Calibration!$B$2:$B$4,C168)</f>
        <v>406.9905861571321</v>
      </c>
      <c r="K168" s="2">
        <f>TREND(Calibration!$A$2:$A$4,Calibration!$C$2:$C$4,E168)</f>
        <v>442.93163840915821</v>
      </c>
      <c r="L168" s="2">
        <f>TREND(Calibration!$A$2:$A$4,Calibration!$D$2:$D$4,G168)</f>
        <v>552.87725243387354</v>
      </c>
    </row>
    <row r="169" spans="1:12" x14ac:dyDescent="0.25">
      <c r="A169">
        <v>835091</v>
      </c>
      <c r="B169">
        <v>14.442999840000001</v>
      </c>
      <c r="C169">
        <v>0.58219999</v>
      </c>
      <c r="D169">
        <v>1331.07299805</v>
      </c>
      <c r="E169">
        <v>1.13460004</v>
      </c>
      <c r="F169">
        <v>505.58599853999999</v>
      </c>
      <c r="G169">
        <v>1.43490005</v>
      </c>
      <c r="H169">
        <v>1337.39099121</v>
      </c>
      <c r="J169" s="2">
        <f>TREND(Calibration!$A$2:$A$4,Calibration!$B$2:$B$4,C169)</f>
        <v>404.00260193439829</v>
      </c>
      <c r="K169" s="2">
        <f>TREND(Calibration!$A$2:$A$4,Calibration!$C$2:$C$4,E169)</f>
        <v>439.23326001809039</v>
      </c>
      <c r="L169" s="2">
        <f>TREND(Calibration!$A$2:$A$4,Calibration!$D$2:$D$4,G169)</f>
        <v>550.65787768220468</v>
      </c>
    </row>
    <row r="170" spans="1:12" x14ac:dyDescent="0.25">
      <c r="A170">
        <v>840092</v>
      </c>
      <c r="B170">
        <v>14.6079998</v>
      </c>
      <c r="C170">
        <v>0.58539998999999998</v>
      </c>
      <c r="D170">
        <v>992.83502196999996</v>
      </c>
      <c r="E170">
        <v>1.1244000199999999</v>
      </c>
      <c r="F170">
        <v>429.84600829999999</v>
      </c>
      <c r="G170">
        <v>1.42999995</v>
      </c>
      <c r="H170">
        <v>9.9000003020963209E+37</v>
      </c>
      <c r="J170" s="2">
        <f>TREND(Calibration!$A$2:$A$4,Calibration!$B$2:$B$4,C170)</f>
        <v>405.99458311629922</v>
      </c>
      <c r="K170" s="2">
        <f>TREND(Calibration!$A$2:$A$4,Calibration!$C$2:$C$4,E170)</f>
        <v>435.13286702196865</v>
      </c>
      <c r="L170" s="2">
        <f>TREND(Calibration!$A$2:$A$4,Calibration!$D$2:$D$4,G170)</f>
        <v>548.6439371160775</v>
      </c>
    </row>
    <row r="171" spans="1:12" x14ac:dyDescent="0.25">
      <c r="A171">
        <v>845092</v>
      </c>
      <c r="B171">
        <v>14.623999599999999</v>
      </c>
      <c r="C171">
        <v>0.59240000999999998</v>
      </c>
      <c r="D171">
        <v>913.39001465000001</v>
      </c>
      <c r="E171">
        <v>1.1244000199999999</v>
      </c>
      <c r="F171">
        <v>437.55200194999998</v>
      </c>
      <c r="G171">
        <v>1.4284000400000001</v>
      </c>
      <c r="H171">
        <v>9.9000003020963209E+37</v>
      </c>
      <c r="J171" s="2">
        <f>TREND(Calibration!$A$2:$A$4,Calibration!$B$2:$B$4,C171)</f>
        <v>410.35205440158995</v>
      </c>
      <c r="K171" s="2">
        <f>TREND(Calibration!$A$2:$A$4,Calibration!$C$2:$C$4,E171)</f>
        <v>435.13286702196865</v>
      </c>
      <c r="L171" s="2">
        <f>TREND(Calibration!$A$2:$A$4,Calibration!$D$2:$D$4,G171)</f>
        <v>547.98637428039001</v>
      </c>
    </row>
    <row r="172" spans="1:12" x14ac:dyDescent="0.25">
      <c r="A172">
        <v>850091</v>
      </c>
      <c r="B172">
        <v>14.52099991</v>
      </c>
      <c r="C172">
        <v>0.59509999000000002</v>
      </c>
      <c r="D172">
        <v>1115.4360351600001</v>
      </c>
      <c r="E172">
        <v>1.12650001</v>
      </c>
      <c r="F172">
        <v>480.76501465000001</v>
      </c>
      <c r="G172">
        <v>1.4251999900000001</v>
      </c>
      <c r="H172">
        <v>1280.6850585899999</v>
      </c>
      <c r="J172" s="2">
        <f>TREND(Calibration!$A$2:$A$4,Calibration!$B$2:$B$4,C172)</f>
        <v>412.03277607393653</v>
      </c>
      <c r="K172" s="2">
        <f>TREND(Calibration!$A$2:$A$4,Calibration!$C$2:$C$4,E172)</f>
        <v>435.97705990472042</v>
      </c>
      <c r="L172" s="2">
        <f>TREND(Calibration!$A$2:$A$4,Calibration!$D$2:$D$4,G172)</f>
        <v>546.67115407903998</v>
      </c>
    </row>
    <row r="173" spans="1:12" x14ac:dyDescent="0.25">
      <c r="A173">
        <v>855091</v>
      </c>
      <c r="B173">
        <v>14.32299995</v>
      </c>
      <c r="C173">
        <v>0.59350002000000002</v>
      </c>
      <c r="D173">
        <v>1188.17700195</v>
      </c>
      <c r="E173">
        <v>1.1248999799999999</v>
      </c>
      <c r="F173">
        <v>702.48999022999999</v>
      </c>
      <c r="G173">
        <v>1.4180999999999999</v>
      </c>
      <c r="H173">
        <v>1331.10095215</v>
      </c>
      <c r="J173" s="2">
        <f>TREND(Calibration!$A$2:$A$4,Calibration!$B$2:$B$4,C173)</f>
        <v>411.03680415780963</v>
      </c>
      <c r="K173" s="2">
        <f>TREND(Calibration!$A$2:$A$4,Calibration!$C$2:$C$4,E173)</f>
        <v>435.33385020458405</v>
      </c>
      <c r="L173" s="2">
        <f>TREND(Calibration!$A$2:$A$4,Calibration!$D$2:$D$4,G173)</f>
        <v>543.75305896259385</v>
      </c>
    </row>
    <row r="174" spans="1:12" x14ac:dyDescent="0.25">
      <c r="A174">
        <v>860091</v>
      </c>
      <c r="B174">
        <v>14.14099979</v>
      </c>
      <c r="C174">
        <v>0.60000001999999997</v>
      </c>
      <c r="D174">
        <v>1058.44104004</v>
      </c>
      <c r="E174">
        <v>1.1226999799999999</v>
      </c>
      <c r="F174">
        <v>720.56597899999997</v>
      </c>
      <c r="G174">
        <v>1.4148999499999999</v>
      </c>
      <c r="H174">
        <v>1216.36901855</v>
      </c>
      <c r="J174" s="2">
        <f>TREND(Calibration!$A$2:$A$4,Calibration!$B$2:$B$4,C174)</f>
        <v>415.08301593354594</v>
      </c>
      <c r="K174" s="2">
        <f>TREND(Calibration!$A$2:$A$4,Calibration!$C$2:$C$4,E174)</f>
        <v>434.44945344933575</v>
      </c>
      <c r="L174" s="2">
        <f>TREND(Calibration!$A$2:$A$4,Calibration!$D$2:$D$4,G174)</f>
        <v>542.43783876124382</v>
      </c>
    </row>
    <row r="175" spans="1:12" x14ac:dyDescent="0.25">
      <c r="A175">
        <v>865091</v>
      </c>
      <c r="B175">
        <v>14.04399967</v>
      </c>
      <c r="C175">
        <v>0.59939998000000005</v>
      </c>
      <c r="D175">
        <v>1055.6209716799999</v>
      </c>
      <c r="E175">
        <v>1.11899996</v>
      </c>
      <c r="F175">
        <v>706.33801270000004</v>
      </c>
      <c r="G175">
        <v>1.4117000099999999</v>
      </c>
      <c r="H175">
        <v>1205.94494629</v>
      </c>
      <c r="J175" s="2">
        <f>TREND(Calibration!$A$2:$A$4,Calibration!$B$2:$B$4,C175)</f>
        <v>414.70949456217483</v>
      </c>
      <c r="K175" s="2">
        <f>TREND(Calibration!$A$2:$A$4,Calibration!$C$2:$C$4,E175)</f>
        <v>432.96205086644773</v>
      </c>
      <c r="L175" s="2">
        <f>TREND(Calibration!$A$2:$A$4,Calibration!$D$2:$D$4,G175)</f>
        <v>541.1226637698818</v>
      </c>
    </row>
    <row r="176" spans="1:12" x14ac:dyDescent="0.25">
      <c r="A176">
        <v>870105</v>
      </c>
      <c r="B176">
        <v>13.920000079999999</v>
      </c>
      <c r="C176">
        <v>0.60270000000000001</v>
      </c>
      <c r="D176">
        <v>1219.5529785199999</v>
      </c>
      <c r="E176">
        <v>1.11409998</v>
      </c>
      <c r="F176">
        <v>494.68701171999999</v>
      </c>
      <c r="G176">
        <v>1.4068000300000001</v>
      </c>
      <c r="H176">
        <v>9.9000003020963209E+37</v>
      </c>
      <c r="J176" s="2">
        <f>TREND(Calibration!$A$2:$A$4,Calibration!$B$2:$B$4,C176)</f>
        <v>416.76373760589252</v>
      </c>
      <c r="K176" s="2">
        <f>TREND(Calibration!$A$2:$A$4,Calibration!$C$2:$C$4,E176)</f>
        <v>430.99226613336515</v>
      </c>
      <c r="L176" s="2">
        <f>TREND(Calibration!$A$2:$A$4,Calibration!$D$2:$D$4,G176)</f>
        <v>539.10877252374166</v>
      </c>
    </row>
    <row r="177" spans="1:12" x14ac:dyDescent="0.25">
      <c r="A177">
        <v>875093</v>
      </c>
      <c r="B177">
        <v>13.98200035</v>
      </c>
      <c r="C177">
        <v>0.58969998000000001</v>
      </c>
      <c r="D177">
        <v>9.9000003020963209E+37</v>
      </c>
      <c r="E177">
        <v>1.1124999499999999</v>
      </c>
      <c r="F177">
        <v>525.10302734000004</v>
      </c>
      <c r="G177">
        <v>1.39919996</v>
      </c>
      <c r="H177">
        <v>9.9000003020963209E+37</v>
      </c>
      <c r="J177" s="2">
        <f>TREND(Calibration!$A$2:$A$4,Calibration!$B$2:$B$4,C177)</f>
        <v>408.67130160453746</v>
      </c>
      <c r="K177" s="2">
        <f>TREND(Calibration!$A$2:$A$4,Calibration!$C$2:$C$4,E177)</f>
        <v>430.34905643322878</v>
      </c>
      <c r="L177" s="2">
        <f>TREND(Calibration!$A$2:$A$4,Calibration!$D$2:$D$4,G177)</f>
        <v>535.9851445817801</v>
      </c>
    </row>
    <row r="178" spans="1:12" x14ac:dyDescent="0.25">
      <c r="A178">
        <v>880093</v>
      </c>
      <c r="B178">
        <v>14.192999840000001</v>
      </c>
      <c r="C178">
        <v>0.58759998999999996</v>
      </c>
      <c r="D178">
        <v>1008.89398193</v>
      </c>
      <c r="E178">
        <v>1.1065000300000001</v>
      </c>
      <c r="F178">
        <v>337.35900879000002</v>
      </c>
      <c r="G178">
        <v>1.3987000000000001</v>
      </c>
      <c r="H178">
        <v>9.9000003020963209E+37</v>
      </c>
      <c r="J178" s="2">
        <f>TREND(Calibration!$A$2:$A$4,Calibration!$B$2:$B$4,C178)</f>
        <v>407.36407017885614</v>
      </c>
      <c r="K178" s="2">
        <f>TREND(Calibration!$A$2:$A$4,Calibration!$C$2:$C$4,E178)</f>
        <v>427.9370974424337</v>
      </c>
      <c r="L178" s="2">
        <f>TREND(Calibration!$A$2:$A$4,Calibration!$D$2:$D$4,G178)</f>
        <v>535.77966107625139</v>
      </c>
    </row>
    <row r="179" spans="1:12" x14ac:dyDescent="0.25">
      <c r="A179">
        <v>885092</v>
      </c>
      <c r="B179">
        <v>14.446000099999999</v>
      </c>
      <c r="C179">
        <v>0.59619999000000001</v>
      </c>
      <c r="D179">
        <v>593.06500243999994</v>
      </c>
      <c r="E179">
        <v>1.10380006</v>
      </c>
      <c r="F179">
        <v>503.58200073</v>
      </c>
      <c r="G179">
        <v>1.3883999600000001</v>
      </c>
      <c r="H179">
        <v>1104.7239990200001</v>
      </c>
      <c r="J179" s="2">
        <f>TREND(Calibration!$A$2:$A$4,Calibration!$B$2:$B$4,C179)</f>
        <v>412.71751960521499</v>
      </c>
      <c r="K179" s="2">
        <f>TREND(Calibration!$A$2:$A$4,Calibration!$C$2:$C$4,E179)</f>
        <v>426.85171348458471</v>
      </c>
      <c r="L179" s="2">
        <f>TREND(Calibration!$A$2:$A$4,Calibration!$D$2:$D$4,G179)</f>
        <v>531.54634575845535</v>
      </c>
    </row>
    <row r="180" spans="1:12" x14ac:dyDescent="0.25">
      <c r="A180">
        <v>890091</v>
      </c>
      <c r="B180">
        <v>14.6079998</v>
      </c>
      <c r="C180">
        <v>0.60159998999999997</v>
      </c>
      <c r="D180">
        <v>1031.69494629</v>
      </c>
      <c r="E180">
        <v>1.10169995</v>
      </c>
      <c r="F180">
        <v>487.11199950999998</v>
      </c>
      <c r="G180">
        <v>1.38469994</v>
      </c>
      <c r="H180">
        <v>9.9000003020963209E+37</v>
      </c>
      <c r="J180" s="2">
        <f>TREND(Calibration!$A$2:$A$4,Calibration!$B$2:$B$4,C180)</f>
        <v>416.07898784967284</v>
      </c>
      <c r="K180" s="2">
        <f>TREND(Calibration!$A$2:$A$4,Calibration!$C$2:$C$4,E180)</f>
        <v>426.00747236200993</v>
      </c>
      <c r="L180" s="2">
        <f>TREND(Calibration!$A$2:$A$4,Calibration!$D$2:$D$4,G180)</f>
        <v>530.02563794157777</v>
      </c>
    </row>
    <row r="181" spans="1:12" x14ac:dyDescent="0.25">
      <c r="A181">
        <v>895091</v>
      </c>
      <c r="B181">
        <v>14.618000029999999</v>
      </c>
      <c r="C181">
        <v>0.59890001999999998</v>
      </c>
      <c r="D181">
        <v>1136.3559570299999</v>
      </c>
      <c r="E181">
        <v>1.10169995</v>
      </c>
      <c r="F181">
        <v>661.84100341999999</v>
      </c>
      <c r="G181">
        <v>1.3852000200000001</v>
      </c>
      <c r="H181">
        <v>9.9000003020963209E+37</v>
      </c>
      <c r="J181" s="2">
        <f>TREND(Calibration!$A$2:$A$4,Calibration!$B$2:$B$4,C181)</f>
        <v>414.39827240226748</v>
      </c>
      <c r="K181" s="2">
        <f>TREND(Calibration!$A$2:$A$4,Calibration!$C$2:$C$4,E181)</f>
        <v>426.00747236200993</v>
      </c>
      <c r="L181" s="2">
        <f>TREND(Calibration!$A$2:$A$4,Calibration!$D$2:$D$4,G181)</f>
        <v>530.23117076709343</v>
      </c>
    </row>
    <row r="182" spans="1:12" x14ac:dyDescent="0.25">
      <c r="A182">
        <v>900092</v>
      </c>
      <c r="B182">
        <v>14.559000019999999</v>
      </c>
      <c r="C182">
        <v>0.59299999000000003</v>
      </c>
      <c r="D182">
        <v>773.34698486000002</v>
      </c>
      <c r="E182">
        <v>1.09739995</v>
      </c>
      <c r="F182">
        <v>9.9000003020963209E+37</v>
      </c>
      <c r="G182">
        <v>1.3840999599999999</v>
      </c>
      <c r="H182">
        <v>1054.20800781</v>
      </c>
      <c r="J182" s="2">
        <f>TREND(Calibration!$A$2:$A$4,Calibration!$B$2:$B$4,C182)</f>
        <v>410.72553842331405</v>
      </c>
      <c r="K182" s="2">
        <f>TREND(Calibration!$A$2:$A$4,Calibration!$C$2:$C$4,E182)</f>
        <v>424.27887870402463</v>
      </c>
      <c r="L182" s="2">
        <f>TREND(Calibration!$A$2:$A$4,Calibration!$D$2:$D$4,G182)</f>
        <v>529.77904622694643</v>
      </c>
    </row>
    <row r="183" spans="1:12" x14ac:dyDescent="0.25">
      <c r="A183">
        <v>905104</v>
      </c>
      <c r="B183">
        <v>14.37800026</v>
      </c>
      <c r="C183">
        <v>0.59130000999999999</v>
      </c>
      <c r="D183">
        <v>9.9000003020963209E+37</v>
      </c>
      <c r="E183">
        <v>1.0930000499999999</v>
      </c>
      <c r="F183">
        <v>454.02398682</v>
      </c>
      <c r="G183">
        <v>1.3787000199999999</v>
      </c>
      <c r="H183">
        <v>9.9000003020963209E+37</v>
      </c>
      <c r="J183" s="2">
        <f>TREND(Calibration!$A$2:$A$4,Calibration!$B$2:$B$4,C183)</f>
        <v>409.6673108703115</v>
      </c>
      <c r="K183" s="2">
        <f>TREND(Calibration!$A$2:$A$4,Calibration!$C$2:$C$4,E183)</f>
        <v>422.51012539338052</v>
      </c>
      <c r="L183" s="2">
        <f>TREND(Calibration!$A$2:$A$4,Calibration!$D$2:$D$4,G183)</f>
        <v>527.55967147527758</v>
      </c>
    </row>
    <row r="184" spans="1:12" x14ac:dyDescent="0.25">
      <c r="A184">
        <v>910092</v>
      </c>
      <c r="B184">
        <v>14.23799992</v>
      </c>
      <c r="C184">
        <v>0.60049998999999998</v>
      </c>
      <c r="D184">
        <v>661.05798340000001</v>
      </c>
      <c r="E184">
        <v>1.08329999</v>
      </c>
      <c r="F184">
        <v>588.19897461000005</v>
      </c>
      <c r="G184">
        <v>1.37390006</v>
      </c>
      <c r="H184">
        <v>9.9000003020963209E+37</v>
      </c>
      <c r="J184" s="2">
        <f>TREND(Calibration!$A$2:$A$4,Calibration!$B$2:$B$4,C184)</f>
        <v>415.39424431839439</v>
      </c>
      <c r="K184" s="2">
        <f>TREND(Calibration!$A$2:$A$4,Calibration!$C$2:$C$4,E184)</f>
        <v>418.61071557987424</v>
      </c>
      <c r="L184" s="2">
        <f>TREND(Calibration!$A$2:$A$4,Calibration!$D$2:$D$4,G184)</f>
        <v>525.58688843823995</v>
      </c>
    </row>
    <row r="185" spans="1:12" x14ac:dyDescent="0.25">
      <c r="A185">
        <v>915091</v>
      </c>
      <c r="B185">
        <v>14.102000240000001</v>
      </c>
      <c r="C185">
        <v>0.59460002000000001</v>
      </c>
      <c r="D185">
        <v>1093.3640136700001</v>
      </c>
      <c r="E185">
        <v>1.0801000599999999</v>
      </c>
      <c r="F185">
        <v>679.28601074000005</v>
      </c>
      <c r="G185">
        <v>1.3662999899999999</v>
      </c>
      <c r="H185">
        <v>9.9000003020963209E+37</v>
      </c>
      <c r="J185" s="2">
        <f>TREND(Calibration!$A$2:$A$4,Calibration!$B$2:$B$4,C185)</f>
        <v>411.72154768908808</v>
      </c>
      <c r="K185" s="2">
        <f>TREND(Calibration!$A$2:$A$4,Calibration!$C$2:$C$4,E185)</f>
        <v>417.32434843940985</v>
      </c>
      <c r="L185" s="2">
        <f>TREND(Calibration!$A$2:$A$4,Calibration!$D$2:$D$4,G185)</f>
        <v>522.46326049627839</v>
      </c>
    </row>
    <row r="186" spans="1:12" x14ac:dyDescent="0.25">
      <c r="A186">
        <v>920092</v>
      </c>
      <c r="B186">
        <v>14.00800037</v>
      </c>
      <c r="C186">
        <v>0.59079999000000005</v>
      </c>
      <c r="D186">
        <v>753.27801513999998</v>
      </c>
      <c r="E186">
        <v>1.0747</v>
      </c>
      <c r="F186">
        <v>723.18103026999995</v>
      </c>
      <c r="G186">
        <v>1.3624999499999999</v>
      </c>
      <c r="H186">
        <v>9.9000003020963209E+37</v>
      </c>
      <c r="J186" s="2">
        <f>TREND(Calibration!$A$2:$A$4,Calibration!$B$2:$B$4,C186)</f>
        <v>409.35605136075714</v>
      </c>
      <c r="K186" s="2">
        <f>TREND(Calibration!$A$2:$A$4,Calibration!$C$2:$C$4,E186)</f>
        <v>415.15353228388892</v>
      </c>
      <c r="L186" s="2">
        <f>TREND(Calibration!$A$2:$A$4,Calibration!$D$2:$D$4,G186)</f>
        <v>520.90144447029809</v>
      </c>
    </row>
    <row r="187" spans="1:12" x14ac:dyDescent="0.25">
      <c r="A187">
        <v>925092</v>
      </c>
      <c r="B187">
        <v>14.10900021</v>
      </c>
      <c r="C187">
        <v>0.59939998000000005</v>
      </c>
      <c r="D187">
        <v>649.58300781000003</v>
      </c>
      <c r="E187">
        <v>1.0747</v>
      </c>
      <c r="F187">
        <v>940.62799071999996</v>
      </c>
      <c r="G187">
        <v>1.3566000499999999</v>
      </c>
      <c r="H187">
        <v>9.9000003020963209E+37</v>
      </c>
      <c r="J187" s="2">
        <f>TREND(Calibration!$A$2:$A$4,Calibration!$B$2:$B$4,C187)</f>
        <v>414.70949456217483</v>
      </c>
      <c r="K187" s="2">
        <f>TREND(Calibration!$A$2:$A$4,Calibration!$C$2:$C$4,E187)</f>
        <v>415.15353228388892</v>
      </c>
      <c r="L187" s="2">
        <f>TREND(Calibration!$A$2:$A$4,Calibration!$D$2:$D$4,G187)</f>
        <v>518.47658621310063</v>
      </c>
    </row>
    <row r="188" spans="1:12" x14ac:dyDescent="0.25">
      <c r="A188">
        <v>930092</v>
      </c>
      <c r="B188">
        <v>14.30000019</v>
      </c>
      <c r="C188">
        <v>0.58810001999999995</v>
      </c>
      <c r="D188">
        <v>1219.5350341799999</v>
      </c>
      <c r="E188">
        <v>1.0741000199999999</v>
      </c>
      <c r="F188">
        <v>721.83502196999996</v>
      </c>
      <c r="G188">
        <v>1.3532999800000001</v>
      </c>
      <c r="H188">
        <v>9.9000003020963209E+37</v>
      </c>
      <c r="J188" s="2">
        <f>TREND(Calibration!$A$2:$A$4,Calibration!$B$2:$B$4,C188)</f>
        <v>407.67533591335172</v>
      </c>
      <c r="K188" s="2">
        <f>TREND(Calibration!$A$2:$A$4,Calibration!$C$2:$C$4,E188)</f>
        <v>414.91234120879164</v>
      </c>
      <c r="L188" s="2">
        <f>TREND(Calibration!$A$2:$A$4,Calibration!$D$2:$D$4,G188)</f>
        <v>517.12025780264798</v>
      </c>
    </row>
    <row r="189" spans="1:12" x14ac:dyDescent="0.25">
      <c r="A189">
        <v>935092</v>
      </c>
      <c r="B189">
        <v>14.55000019</v>
      </c>
      <c r="C189">
        <v>0.58810001999999995</v>
      </c>
      <c r="D189">
        <v>751.66998291000004</v>
      </c>
      <c r="E189">
        <v>1.07519996</v>
      </c>
      <c r="F189">
        <v>636.96600341999999</v>
      </c>
      <c r="G189">
        <v>1.3489999800000001</v>
      </c>
      <c r="H189">
        <v>9.9000003020963209E+37</v>
      </c>
      <c r="J189" s="2">
        <f>TREND(Calibration!$A$2:$A$4,Calibration!$B$2:$B$4,C189)</f>
        <v>407.67533591335172</v>
      </c>
      <c r="K189" s="2">
        <f>TREND(Calibration!$A$2:$A$4,Calibration!$C$2:$C$4,E189)</f>
        <v>415.35451546650432</v>
      </c>
      <c r="L189" s="2">
        <f>TREND(Calibration!$A$2:$A$4,Calibration!$D$2:$D$4,G189)</f>
        <v>515.35295827113907</v>
      </c>
    </row>
    <row r="190" spans="1:12" x14ac:dyDescent="0.25">
      <c r="A190">
        <v>940091</v>
      </c>
      <c r="B190">
        <v>14.751000400000001</v>
      </c>
      <c r="C190">
        <v>0.58920002000000005</v>
      </c>
      <c r="D190">
        <v>714.75097656000003</v>
      </c>
      <c r="E190">
        <v>1.0724999900000001</v>
      </c>
      <c r="F190">
        <v>469.22601318</v>
      </c>
      <c r="G190">
        <v>1.3446999799999999</v>
      </c>
      <c r="H190">
        <v>9.9000003020963209E+37</v>
      </c>
      <c r="J190" s="2">
        <f>TREND(Calibration!$A$2:$A$4,Calibration!$B$2:$B$4,C190)</f>
        <v>408.36007944463023</v>
      </c>
      <c r="K190" s="2">
        <f>TREND(Calibration!$A$2:$A$4,Calibration!$C$2:$C$4,E190)</f>
        <v>414.26913150865539</v>
      </c>
      <c r="L190" s="2">
        <f>TREND(Calibration!$A$2:$A$4,Calibration!$D$2:$D$4,G190)</f>
        <v>513.58565873963005</v>
      </c>
    </row>
    <row r="191" spans="1:12" x14ac:dyDescent="0.25">
      <c r="A191">
        <v>945091</v>
      </c>
      <c r="B191">
        <v>14.803000450000001</v>
      </c>
      <c r="C191">
        <v>0.58920002000000005</v>
      </c>
      <c r="D191">
        <v>1052.8120117200001</v>
      </c>
      <c r="E191">
        <v>1.0628000500000001</v>
      </c>
      <c r="F191">
        <v>344.54901123000002</v>
      </c>
      <c r="G191">
        <v>1.34200001</v>
      </c>
      <c r="H191">
        <v>1298.32299805</v>
      </c>
      <c r="J191" s="2">
        <f>TREND(Calibration!$A$2:$A$4,Calibration!$B$2:$B$4,C191)</f>
        <v>408.36007944463023</v>
      </c>
      <c r="K191" s="2">
        <f>TREND(Calibration!$A$2:$A$4,Calibration!$C$2:$C$4,E191)</f>
        <v>410.36976993497211</v>
      </c>
      <c r="L191" s="2">
        <f>TREND(Calibration!$A$2:$A$4,Calibration!$D$2:$D$4,G191)</f>
        <v>512.47597136379568</v>
      </c>
    </row>
    <row r="192" spans="1:12" x14ac:dyDescent="0.25">
      <c r="A192">
        <v>950091</v>
      </c>
      <c r="B192">
        <v>14.65999985</v>
      </c>
      <c r="C192">
        <v>0.58649998999999997</v>
      </c>
      <c r="D192">
        <v>1152.9880371100001</v>
      </c>
      <c r="E192">
        <v>1.0681999900000001</v>
      </c>
      <c r="F192">
        <v>334.81900023999998</v>
      </c>
      <c r="G192">
        <v>1.3377000100000001</v>
      </c>
      <c r="H192">
        <v>9.9000003020963209E+37</v>
      </c>
      <c r="J192" s="2">
        <f>TREND(Calibration!$A$2:$A$4,Calibration!$B$2:$B$4,C192)</f>
        <v>406.67932664757768</v>
      </c>
      <c r="K192" s="2">
        <f>TREND(Calibration!$A$2:$A$4,Calibration!$C$2:$C$4,E192)</f>
        <v>412.54053785067009</v>
      </c>
      <c r="L192" s="2">
        <f>TREND(Calibration!$A$2:$A$4,Calibration!$D$2:$D$4,G192)</f>
        <v>510.70867183228677</v>
      </c>
    </row>
    <row r="193" spans="1:12" x14ac:dyDescent="0.25">
      <c r="A193">
        <v>955091</v>
      </c>
      <c r="B193">
        <v>14.48200035</v>
      </c>
      <c r="C193">
        <v>0.58590001000000003</v>
      </c>
      <c r="D193">
        <v>1263.05200195</v>
      </c>
      <c r="E193">
        <v>1.06659997</v>
      </c>
      <c r="F193">
        <v>338.72000121999997</v>
      </c>
      <c r="G193">
        <v>1.33819997</v>
      </c>
      <c r="H193">
        <v>9.9000003020963209E+37</v>
      </c>
      <c r="J193" s="2">
        <f>TREND(Calibration!$A$2:$A$4,Calibration!$B$2:$B$4,C193)</f>
        <v>406.30584262585364</v>
      </c>
      <c r="K193" s="2">
        <f>TREND(Calibration!$A$2:$A$4,Calibration!$C$2:$C$4,E193)</f>
        <v>411.89733217051895</v>
      </c>
      <c r="L193" s="2">
        <f>TREND(Calibration!$A$2:$A$4,Calibration!$D$2:$D$4,G193)</f>
        <v>510.91415533781549</v>
      </c>
    </row>
    <row r="194" spans="1:12" x14ac:dyDescent="0.25">
      <c r="A194">
        <v>960091</v>
      </c>
      <c r="B194">
        <v>14.29300022</v>
      </c>
      <c r="C194">
        <v>0.58920002000000005</v>
      </c>
      <c r="D194">
        <v>1219.3709716799999</v>
      </c>
      <c r="E194">
        <v>1.0628000500000001</v>
      </c>
      <c r="F194">
        <v>372.26800537000003</v>
      </c>
      <c r="G194">
        <v>1.3377000100000001</v>
      </c>
      <c r="H194">
        <v>9.9000003020963209E+37</v>
      </c>
      <c r="J194" s="2">
        <f>TREND(Calibration!$A$2:$A$4,Calibration!$B$2:$B$4,C194)</f>
        <v>408.36007944463023</v>
      </c>
      <c r="K194" s="2">
        <f>TREND(Calibration!$A$2:$A$4,Calibration!$C$2:$C$4,E194)</f>
        <v>410.36976993497211</v>
      </c>
      <c r="L194" s="2">
        <f>TREND(Calibration!$A$2:$A$4,Calibration!$D$2:$D$4,G194)</f>
        <v>510.70867183228677</v>
      </c>
    </row>
    <row r="195" spans="1:12" x14ac:dyDescent="0.25">
      <c r="A195">
        <v>965091</v>
      </c>
      <c r="B195">
        <v>14.147000309999999</v>
      </c>
      <c r="C195">
        <v>0.59729999</v>
      </c>
      <c r="D195">
        <v>568.83599853999999</v>
      </c>
      <c r="E195">
        <v>1.0600999600000001</v>
      </c>
      <c r="F195">
        <v>434.90701294000002</v>
      </c>
      <c r="G195">
        <v>1.3301000599999999</v>
      </c>
      <c r="H195">
        <v>1174.90197754</v>
      </c>
      <c r="J195" s="2">
        <f>TREND(Calibration!$A$2:$A$4,Calibration!$B$2:$B$4,C195)</f>
        <v>413.40226313649345</v>
      </c>
      <c r="K195" s="2">
        <f>TREND(Calibration!$A$2:$A$4,Calibration!$C$2:$C$4,E195)</f>
        <v>409.28433773730012</v>
      </c>
      <c r="L195" s="2">
        <f>TREND(Calibration!$A$2:$A$4,Calibration!$D$2:$D$4,G195)</f>
        <v>507.58509321031204</v>
      </c>
    </row>
    <row r="196" spans="1:12" x14ac:dyDescent="0.25">
      <c r="A196">
        <v>970091</v>
      </c>
      <c r="B196">
        <v>14.00800037</v>
      </c>
      <c r="C196">
        <v>0.60159998999999997</v>
      </c>
      <c r="D196">
        <v>1259.9239502</v>
      </c>
      <c r="E196">
        <v>1.0578999499999999</v>
      </c>
      <c r="F196">
        <v>487.04501342999998</v>
      </c>
      <c r="G196">
        <v>1.3230999699999999</v>
      </c>
      <c r="H196">
        <v>1213.19104004</v>
      </c>
      <c r="J196" s="2">
        <f>TREND(Calibration!$A$2:$A$4,Calibration!$B$2:$B$4,C196)</f>
        <v>416.07898784967284</v>
      </c>
      <c r="K196" s="2">
        <f>TREND(Calibration!$A$2:$A$4,Calibration!$C$2:$C$4,E196)</f>
        <v>408.39993696206653</v>
      </c>
      <c r="L196" s="2">
        <f>TREND(Calibration!$A$2:$A$4,Calibration!$D$2:$D$4,G196)</f>
        <v>504.70805698298182</v>
      </c>
    </row>
    <row r="197" spans="1:12" x14ac:dyDescent="0.25">
      <c r="A197">
        <v>975092</v>
      </c>
      <c r="B197">
        <v>14.04399967</v>
      </c>
      <c r="C197">
        <v>0.59939998000000005</v>
      </c>
      <c r="D197">
        <v>9.9000003020963209E+37</v>
      </c>
      <c r="E197">
        <v>1.05630004</v>
      </c>
      <c r="F197">
        <v>312.71398926000001</v>
      </c>
      <c r="G197">
        <v>1.3199000400000001</v>
      </c>
      <c r="H197">
        <v>9.9000003020963209E+37</v>
      </c>
      <c r="J197" s="2">
        <f>TREND(Calibration!$A$2:$A$4,Calibration!$B$2:$B$4,C197)</f>
        <v>414.70949456217483</v>
      </c>
      <c r="K197" s="2">
        <f>TREND(Calibration!$A$2:$A$4,Calibration!$C$2:$C$4,E197)</f>
        <v>407.75677550175322</v>
      </c>
      <c r="L197" s="2">
        <f>TREND(Calibration!$A$2:$A$4,Calibration!$D$2:$D$4,G197)</f>
        <v>503.39288610161873</v>
      </c>
    </row>
    <row r="198" spans="1:12" x14ac:dyDescent="0.25">
      <c r="A198">
        <v>980092</v>
      </c>
      <c r="B198">
        <v>14.260999679999999</v>
      </c>
      <c r="C198">
        <v>0.59130000999999999</v>
      </c>
      <c r="D198">
        <v>971.27301024999997</v>
      </c>
      <c r="E198">
        <v>1.0542000499999999</v>
      </c>
      <c r="F198">
        <v>542.84100341999999</v>
      </c>
      <c r="G198">
        <v>1.3177000299999999</v>
      </c>
      <c r="H198">
        <v>9.9000003020963209E+37</v>
      </c>
      <c r="J198" s="2">
        <f>TREND(Calibration!$A$2:$A$4,Calibration!$B$2:$B$4,C198)</f>
        <v>409.6673108703115</v>
      </c>
      <c r="K198" s="2">
        <f>TREND(Calibration!$A$2:$A$4,Calibration!$C$2:$C$4,E198)</f>
        <v>406.91258261900145</v>
      </c>
      <c r="L198" s="2">
        <f>TREND(Calibration!$A$2:$A$4,Calibration!$D$2:$D$4,G198)</f>
        <v>502.48868223131296</v>
      </c>
    </row>
    <row r="199" spans="1:12" x14ac:dyDescent="0.25">
      <c r="A199">
        <v>985092</v>
      </c>
      <c r="B199">
        <v>14.5340004</v>
      </c>
      <c r="C199">
        <v>0.60210001000000002</v>
      </c>
      <c r="D199">
        <v>596.79602050999995</v>
      </c>
      <c r="E199">
        <v>1.0508999800000001</v>
      </c>
      <c r="F199">
        <v>809.57202147999999</v>
      </c>
      <c r="G199">
        <v>1.31550002</v>
      </c>
      <c r="H199">
        <v>969.30499268000005</v>
      </c>
      <c r="J199" s="2">
        <f>TREND(Calibration!$A$2:$A$4,Calibration!$B$2:$B$4,C199)</f>
        <v>416.39024735922732</v>
      </c>
      <c r="K199" s="2">
        <f>TREND(Calibration!$A$2:$A$4,Calibration!$C$2:$C$4,E199)</f>
        <v>405.5859593462323</v>
      </c>
      <c r="L199" s="2">
        <f>TREND(Calibration!$A$2:$A$4,Calibration!$D$2:$D$4,G199)</f>
        <v>501.5844783610072</v>
      </c>
    </row>
    <row r="200" spans="1:12" x14ac:dyDescent="0.25">
      <c r="A200">
        <v>990091</v>
      </c>
      <c r="B200">
        <v>14.699000359999999</v>
      </c>
      <c r="C200">
        <v>0.60650002999999997</v>
      </c>
      <c r="D200">
        <v>1152.9709472699999</v>
      </c>
      <c r="E200">
        <v>1.0508999800000001</v>
      </c>
      <c r="F200">
        <v>541.63598633000004</v>
      </c>
      <c r="G200">
        <v>1.3118000000000001</v>
      </c>
      <c r="H200">
        <v>9.9000003020963209E+37</v>
      </c>
      <c r="J200" s="2">
        <f>TREND(Calibration!$A$2:$A$4,Calibration!$B$2:$B$4,C200)</f>
        <v>419.12923393422346</v>
      </c>
      <c r="K200" s="2">
        <f>TREND(Calibration!$A$2:$A$4,Calibration!$C$2:$C$4,E200)</f>
        <v>405.5859593462323</v>
      </c>
      <c r="L200" s="2">
        <f>TREND(Calibration!$A$2:$A$4,Calibration!$D$2:$D$4,G200)</f>
        <v>500.06377054412962</v>
      </c>
    </row>
    <row r="201" spans="1:12" x14ac:dyDescent="0.25">
      <c r="A201">
        <v>995091</v>
      </c>
      <c r="B201">
        <v>14.74800014</v>
      </c>
      <c r="C201">
        <v>0.60699999000000004</v>
      </c>
      <c r="D201">
        <v>1138.51293945</v>
      </c>
      <c r="E201">
        <v>1.04879999</v>
      </c>
      <c r="F201">
        <v>688.28497314000003</v>
      </c>
      <c r="G201">
        <v>1.3107000600000001</v>
      </c>
      <c r="H201">
        <v>9.9000003020963209E+37</v>
      </c>
      <c r="J201" s="2">
        <f>TREND(Calibration!$A$2:$A$4,Calibration!$B$2:$B$4,C201)</f>
        <v>419.44045609413075</v>
      </c>
      <c r="K201" s="2">
        <f>TREND(Calibration!$A$2:$A$4,Calibration!$C$2:$C$4,E201)</f>
        <v>404.74176646348053</v>
      </c>
      <c r="L201" s="2">
        <f>TREND(Calibration!$A$2:$A$4,Calibration!$D$2:$D$4,G201)</f>
        <v>499.61169532396957</v>
      </c>
    </row>
    <row r="202" spans="1:12" x14ac:dyDescent="0.25">
      <c r="A202">
        <v>1000091</v>
      </c>
      <c r="B202">
        <v>14.644000050000001</v>
      </c>
      <c r="C202">
        <v>0.61189996999999996</v>
      </c>
      <c r="D202">
        <v>1060.8669433600001</v>
      </c>
      <c r="E202">
        <v>1.04879999</v>
      </c>
      <c r="F202">
        <v>880.23400878999996</v>
      </c>
      <c r="G202">
        <v>1.3069000200000001</v>
      </c>
      <c r="H202">
        <v>9.9000003020963209E+37</v>
      </c>
      <c r="J202" s="2">
        <f>TREND(Calibration!$A$2:$A$4,Calibration!$B$2:$B$4,C202)</f>
        <v>422.49066482903419</v>
      </c>
      <c r="K202" s="2">
        <f>TREND(Calibration!$A$2:$A$4,Calibration!$C$2:$C$4,E202)</f>
        <v>404.74176646348053</v>
      </c>
      <c r="L202" s="2">
        <f>TREND(Calibration!$A$2:$A$4,Calibration!$D$2:$D$4,G202)</f>
        <v>498.04987929798938</v>
      </c>
    </row>
    <row r="203" spans="1:12" x14ac:dyDescent="0.25">
      <c r="A203">
        <v>1005091</v>
      </c>
      <c r="B203">
        <v>14.49800014</v>
      </c>
      <c r="C203">
        <v>0.59299999000000003</v>
      </c>
      <c r="D203">
        <v>1241.83203125</v>
      </c>
      <c r="E203">
        <v>1.04390001</v>
      </c>
      <c r="F203">
        <v>829.44299316000001</v>
      </c>
      <c r="G203">
        <v>1.3047000200000001</v>
      </c>
      <c r="H203">
        <v>9.9000003020963209E+37</v>
      </c>
      <c r="J203" s="2">
        <f>TREND(Calibration!$A$2:$A$4,Calibration!$B$2:$B$4,C203)</f>
        <v>410.72553842331405</v>
      </c>
      <c r="K203" s="2">
        <f>TREND(Calibration!$A$2:$A$4,Calibration!$C$2:$C$4,E203)</f>
        <v>402.77198173039801</v>
      </c>
      <c r="L203" s="2">
        <f>TREND(Calibration!$A$2:$A$4,Calibration!$D$2:$D$4,G203)</f>
        <v>497.14567953768244</v>
      </c>
    </row>
    <row r="204" spans="1:12" x14ac:dyDescent="0.25">
      <c r="A204">
        <v>1010092</v>
      </c>
      <c r="B204">
        <v>14.38099957</v>
      </c>
      <c r="C204">
        <v>0.60110003000000001</v>
      </c>
      <c r="D204">
        <v>617.46002196999996</v>
      </c>
      <c r="E204">
        <v>1.04170001</v>
      </c>
      <c r="F204">
        <v>816.19396973000005</v>
      </c>
      <c r="G204">
        <v>1.3057999600000001</v>
      </c>
      <c r="H204">
        <v>1144.72595215</v>
      </c>
      <c r="J204" s="2">
        <f>TREND(Calibration!$A$2:$A$4,Calibration!$B$2:$B$4,C204)</f>
        <v>415.76776568976561</v>
      </c>
      <c r="K204" s="2">
        <f>TREND(Calibration!$A$2:$A$4,Calibration!$C$2:$C$4,E204)</f>
        <v>401.88758497514971</v>
      </c>
      <c r="L204" s="2">
        <f>TREND(Calibration!$A$2:$A$4,Calibration!$D$2:$D$4,G204)</f>
        <v>497.59775475784249</v>
      </c>
    </row>
    <row r="205" spans="1:12" x14ac:dyDescent="0.25">
      <c r="A205">
        <v>1015091</v>
      </c>
      <c r="B205">
        <v>14.222000120000001</v>
      </c>
      <c r="C205">
        <v>0.60589999000000005</v>
      </c>
      <c r="D205">
        <v>1089.22595215</v>
      </c>
      <c r="E205">
        <v>1.04279995</v>
      </c>
      <c r="F205">
        <v>665.11401366999996</v>
      </c>
      <c r="G205">
        <v>1.29830003</v>
      </c>
      <c r="H205">
        <v>9.9000003020963209E+37</v>
      </c>
      <c r="J205" s="2">
        <f>TREND(Calibration!$A$2:$A$4,Calibration!$B$2:$B$4,C205)</f>
        <v>418.75571256285235</v>
      </c>
      <c r="K205" s="2">
        <f>TREND(Calibration!$A$2:$A$4,Calibration!$C$2:$C$4,E205)</f>
        <v>402.32975923286233</v>
      </c>
      <c r="L205" s="2">
        <f>TREND(Calibration!$A$2:$A$4,Calibration!$D$2:$D$4,G205)</f>
        <v>494.5152843449705</v>
      </c>
    </row>
    <row r="206" spans="1:12" x14ac:dyDescent="0.25">
      <c r="A206">
        <v>1020091</v>
      </c>
      <c r="B206">
        <v>14.10900021</v>
      </c>
      <c r="C206">
        <v>0.58810001999999995</v>
      </c>
      <c r="D206">
        <v>9.9000003020963209E+37</v>
      </c>
      <c r="E206">
        <v>1.0412000400000001</v>
      </c>
      <c r="F206">
        <v>591.06896973000005</v>
      </c>
      <c r="G206">
        <v>1.2961000199999999</v>
      </c>
      <c r="H206">
        <v>9.9000003020963209E+37</v>
      </c>
      <c r="J206" s="2">
        <f>TREND(Calibration!$A$2:$A$4,Calibration!$B$2:$B$4,C206)</f>
        <v>407.67533591335172</v>
      </c>
      <c r="K206" s="2">
        <f>TREND(Calibration!$A$2:$A$4,Calibration!$C$2:$C$4,E206)</f>
        <v>401.68659777254908</v>
      </c>
      <c r="L206" s="2">
        <f>TREND(Calibration!$A$2:$A$4,Calibration!$D$2:$D$4,G206)</f>
        <v>493.61108047466462</v>
      </c>
    </row>
    <row r="207" spans="1:12" x14ac:dyDescent="0.25">
      <c r="A207">
        <v>1025092</v>
      </c>
      <c r="B207">
        <v>14.21899986</v>
      </c>
      <c r="C207">
        <v>0.59460002000000001</v>
      </c>
      <c r="D207">
        <v>587.88800048999997</v>
      </c>
      <c r="E207">
        <v>1.04879999</v>
      </c>
      <c r="F207">
        <v>842.74597168000003</v>
      </c>
      <c r="G207">
        <v>1.2956000599999999</v>
      </c>
      <c r="H207">
        <v>907.86401366999996</v>
      </c>
      <c r="J207" s="2">
        <f>TREND(Calibration!$A$2:$A$4,Calibration!$B$2:$B$4,C207)</f>
        <v>411.72154768908808</v>
      </c>
      <c r="K207" s="2">
        <f>TREND(Calibration!$A$2:$A$4,Calibration!$C$2:$C$4,E207)</f>
        <v>404.74176646348053</v>
      </c>
      <c r="L207" s="2">
        <f>TREND(Calibration!$A$2:$A$4,Calibration!$D$2:$D$4,G207)</f>
        <v>493.40559696913601</v>
      </c>
    </row>
    <row r="208" spans="1:12" x14ac:dyDescent="0.25">
      <c r="A208">
        <v>1030091</v>
      </c>
      <c r="B208">
        <v>14.413999560000001</v>
      </c>
      <c r="C208">
        <v>0.59350002000000002</v>
      </c>
      <c r="D208">
        <v>1045.73498535</v>
      </c>
      <c r="E208">
        <v>1.03960001</v>
      </c>
      <c r="F208">
        <v>667.67199706999997</v>
      </c>
      <c r="G208">
        <v>1.2928999699999999</v>
      </c>
      <c r="H208">
        <v>1223.16894531</v>
      </c>
      <c r="J208" s="2">
        <f>TREND(Calibration!$A$2:$A$4,Calibration!$B$2:$B$4,C208)</f>
        <v>411.03680415780963</v>
      </c>
      <c r="K208" s="2">
        <f>TREND(Calibration!$A$2:$A$4,Calibration!$C$2:$C$4,E208)</f>
        <v>401.04338807241271</v>
      </c>
      <c r="L208" s="2">
        <f>TREND(Calibration!$A$2:$A$4,Calibration!$D$2:$D$4,G208)</f>
        <v>492.29586027331459</v>
      </c>
    </row>
    <row r="209" spans="1:12" x14ac:dyDescent="0.25">
      <c r="A209">
        <v>1035091</v>
      </c>
      <c r="B209">
        <v>14.64099979</v>
      </c>
      <c r="C209">
        <v>0.60049998999999998</v>
      </c>
      <c r="D209">
        <v>978.91101074000005</v>
      </c>
      <c r="E209">
        <v>1.0369000399999999</v>
      </c>
      <c r="F209">
        <v>754.36199951000003</v>
      </c>
      <c r="G209">
        <v>1.29069996</v>
      </c>
      <c r="H209">
        <v>1210.48205566</v>
      </c>
      <c r="J209" s="2">
        <f>TREND(Calibration!$A$2:$A$4,Calibration!$B$2:$B$4,C209)</f>
        <v>415.39424431839439</v>
      </c>
      <c r="K209" s="2">
        <f>TREND(Calibration!$A$2:$A$4,Calibration!$C$2:$C$4,E209)</f>
        <v>399.95800411456366</v>
      </c>
      <c r="L209" s="2">
        <f>TREND(Calibration!$A$2:$A$4,Calibration!$D$2:$D$4,G209)</f>
        <v>491.39165640300882</v>
      </c>
    </row>
    <row r="210" spans="1:12" x14ac:dyDescent="0.25">
      <c r="A210">
        <v>1040091</v>
      </c>
      <c r="B210">
        <v>14.774000170000001</v>
      </c>
      <c r="C210">
        <v>0.58219999</v>
      </c>
      <c r="D210">
        <v>9.9000003020963209E+37</v>
      </c>
      <c r="E210">
        <v>1.0347000399999999</v>
      </c>
      <c r="F210">
        <v>443.77499390000003</v>
      </c>
      <c r="G210">
        <v>1.28750002</v>
      </c>
      <c r="H210">
        <v>9.9000003020963209E+37</v>
      </c>
      <c r="J210" s="2">
        <f>TREND(Calibration!$A$2:$A$4,Calibration!$B$2:$B$4,C210)</f>
        <v>404.00260193439829</v>
      </c>
      <c r="K210" s="2">
        <f>TREND(Calibration!$A$2:$A$4,Calibration!$C$2:$C$4,E210)</f>
        <v>399.07360735931536</v>
      </c>
      <c r="L210" s="2">
        <f>TREND(Calibration!$A$2:$A$4,Calibration!$D$2:$D$4,G210)</f>
        <v>490.0764814116468</v>
      </c>
    </row>
    <row r="211" spans="1:12" x14ac:dyDescent="0.25">
      <c r="A211">
        <v>1045092</v>
      </c>
      <c r="B211">
        <v>14.79599953</v>
      </c>
      <c r="C211">
        <v>0.58920002000000005</v>
      </c>
      <c r="D211">
        <v>1003.81298828</v>
      </c>
      <c r="E211">
        <v>1.03359997</v>
      </c>
      <c r="F211">
        <v>406.10699462999997</v>
      </c>
      <c r="G211">
        <v>1.2879999900000001</v>
      </c>
      <c r="H211">
        <v>9.9000003020963209E+37</v>
      </c>
      <c r="J211" s="2">
        <f>TREND(Calibration!$A$2:$A$4,Calibration!$B$2:$B$4,C211)</f>
        <v>408.36007944463023</v>
      </c>
      <c r="K211" s="2">
        <f>TREND(Calibration!$A$2:$A$4,Calibration!$C$2:$C$4,E211)</f>
        <v>398.63138084179451</v>
      </c>
      <c r="L211" s="2">
        <f>TREND(Calibration!$A$2:$A$4,Calibration!$D$2:$D$4,G211)</f>
        <v>490.28196902717445</v>
      </c>
    </row>
    <row r="212" spans="1:12" x14ac:dyDescent="0.25">
      <c r="A212">
        <v>1050092</v>
      </c>
      <c r="B212">
        <v>14.708999629999999</v>
      </c>
      <c r="C212">
        <v>0.58969998000000001</v>
      </c>
      <c r="D212">
        <v>921.40002441000001</v>
      </c>
      <c r="E212">
        <v>1.0292999700000001</v>
      </c>
      <c r="F212">
        <v>405.51400756999999</v>
      </c>
      <c r="G212">
        <v>1.2831000100000001</v>
      </c>
      <c r="H212">
        <v>978.92199706999997</v>
      </c>
      <c r="J212" s="2">
        <f>TREND(Calibration!$A$2:$A$4,Calibration!$B$2:$B$4,C212)</f>
        <v>408.67130160453746</v>
      </c>
      <c r="K212" s="2">
        <f>TREND(Calibration!$A$2:$A$4,Calibration!$C$2:$C$4,E212)</f>
        <v>396.90278718380921</v>
      </c>
      <c r="L212" s="2">
        <f>TREND(Calibration!$A$2:$A$4,Calibration!$D$2:$D$4,G212)</f>
        <v>488.26807778103421</v>
      </c>
    </row>
    <row r="213" spans="1:12" x14ac:dyDescent="0.25">
      <c r="A213">
        <v>1055092</v>
      </c>
      <c r="B213">
        <v>14.501000400000001</v>
      </c>
      <c r="C213">
        <v>0.58859998000000002</v>
      </c>
      <c r="D213">
        <v>1075.34997559</v>
      </c>
      <c r="E213">
        <v>1.03149998</v>
      </c>
      <c r="F213">
        <v>427.21701050000001</v>
      </c>
      <c r="G213">
        <v>1.28040004</v>
      </c>
      <c r="H213">
        <v>1241.7829589800001</v>
      </c>
      <c r="J213" s="2">
        <f>TREND(Calibration!$A$2:$A$4,Calibration!$B$2:$B$4,C213)</f>
        <v>407.986558073259</v>
      </c>
      <c r="K213" s="2">
        <f>TREND(Calibration!$A$2:$A$4,Calibration!$C$2:$C$4,E213)</f>
        <v>397.78718795904274</v>
      </c>
      <c r="L213" s="2">
        <f>TREND(Calibration!$A$2:$A$4,Calibration!$D$2:$D$4,G213)</f>
        <v>487.15839040519973</v>
      </c>
    </row>
    <row r="214" spans="1:12" x14ac:dyDescent="0.25">
      <c r="A214">
        <v>1060091</v>
      </c>
      <c r="B214">
        <v>14.30000019</v>
      </c>
      <c r="C214">
        <v>0.58319997999999995</v>
      </c>
      <c r="D214">
        <v>1194.0369873</v>
      </c>
      <c r="E214">
        <v>1.03149998</v>
      </c>
      <c r="F214">
        <v>409.24798584000001</v>
      </c>
      <c r="G214">
        <v>1.2798999499999999</v>
      </c>
      <c r="H214">
        <v>1329.4649658200001</v>
      </c>
      <c r="J214" s="2">
        <f>TREND(Calibration!$A$2:$A$4,Calibration!$B$2:$B$4,C214)</f>
        <v>404.62508982880109</v>
      </c>
      <c r="K214" s="2">
        <f>TREND(Calibration!$A$2:$A$4,Calibration!$C$2:$C$4,E214)</f>
        <v>397.78718795904274</v>
      </c>
      <c r="L214" s="2">
        <f>TREND(Calibration!$A$2:$A$4,Calibration!$D$2:$D$4,G214)</f>
        <v>486.95285346968524</v>
      </c>
    </row>
    <row r="215" spans="1:12" x14ac:dyDescent="0.25">
      <c r="A215">
        <v>1065103</v>
      </c>
      <c r="B215">
        <v>14.17300034</v>
      </c>
      <c r="C215">
        <v>0.59350002000000002</v>
      </c>
      <c r="D215">
        <v>1146.9470214800001</v>
      </c>
      <c r="E215">
        <v>1.03149998</v>
      </c>
      <c r="F215">
        <v>253.71299744000001</v>
      </c>
      <c r="G215">
        <v>1.2755999600000001</v>
      </c>
      <c r="H215">
        <v>9.9000003020963209E+37</v>
      </c>
      <c r="J215" s="2">
        <f>TREND(Calibration!$A$2:$A$4,Calibration!$B$2:$B$4,C215)</f>
        <v>411.03680415780963</v>
      </c>
      <c r="K215" s="2">
        <f>TREND(Calibration!$A$2:$A$4,Calibration!$C$2:$C$4,E215)</f>
        <v>397.78718795904274</v>
      </c>
      <c r="L215" s="2">
        <f>TREND(Calibration!$A$2:$A$4,Calibration!$D$2:$D$4,G215)</f>
        <v>485.18555804817527</v>
      </c>
    </row>
    <row r="216" spans="1:12" x14ac:dyDescent="0.25">
      <c r="A216">
        <v>1070092</v>
      </c>
      <c r="B216">
        <v>14.05000019</v>
      </c>
      <c r="C216">
        <v>0.59840000000000004</v>
      </c>
      <c r="D216">
        <v>1058.68200684</v>
      </c>
      <c r="E216">
        <v>1.0266</v>
      </c>
      <c r="F216">
        <v>608.90600586000005</v>
      </c>
      <c r="G216">
        <v>1.2712999599999999</v>
      </c>
      <c r="H216">
        <v>978.95898437000005</v>
      </c>
      <c r="J216" s="2">
        <f>TREND(Calibration!$A$2:$A$4,Calibration!$B$2:$B$4,C216)</f>
        <v>414.08701289271312</v>
      </c>
      <c r="K216" s="2">
        <f>TREND(Calibration!$A$2:$A$4,Calibration!$C$2:$C$4,E216)</f>
        <v>395.81740322596022</v>
      </c>
      <c r="L216" s="2">
        <f>TREND(Calibration!$A$2:$A$4,Calibration!$D$2:$D$4,G216)</f>
        <v>483.41825851666636</v>
      </c>
    </row>
    <row r="217" spans="1:12" x14ac:dyDescent="0.25">
      <c r="A217">
        <v>1075089</v>
      </c>
      <c r="B217">
        <v>14.065999980000001</v>
      </c>
      <c r="C217">
        <v>0.58759998999999996</v>
      </c>
      <c r="D217">
        <v>9.9000003020963209E+37</v>
      </c>
      <c r="E217">
        <v>1.0255000599999999</v>
      </c>
      <c r="F217">
        <v>519.98602295000001</v>
      </c>
      <c r="G217">
        <v>1.2740000499999999</v>
      </c>
      <c r="H217">
        <v>9.9000003020963209E+37</v>
      </c>
      <c r="J217" s="2">
        <f>TREND(Calibration!$A$2:$A$4,Calibration!$B$2:$B$4,C217)</f>
        <v>407.36407017885614</v>
      </c>
      <c r="K217" s="2">
        <f>TREND(Calibration!$A$2:$A$4,Calibration!$C$2:$C$4,E217)</f>
        <v>395.37522896824754</v>
      </c>
      <c r="L217" s="2">
        <f>TREND(Calibration!$A$2:$A$4,Calibration!$D$2:$D$4,G217)</f>
        <v>484.52799521248767</v>
      </c>
    </row>
    <row r="218" spans="1:12" x14ac:dyDescent="0.25">
      <c r="A218">
        <v>1080089</v>
      </c>
      <c r="B218">
        <v>14.2840004</v>
      </c>
      <c r="C218">
        <v>0.58380001999999998</v>
      </c>
      <c r="D218">
        <v>606.98199463000003</v>
      </c>
      <c r="E218">
        <v>1.0233999499999999</v>
      </c>
      <c r="F218">
        <v>649.70599364999998</v>
      </c>
      <c r="G218">
        <v>1.2702000099999999</v>
      </c>
      <c r="H218">
        <v>976.18298340000001</v>
      </c>
      <c r="J218" s="2">
        <f>TREND(Calibration!$A$2:$A$4,Calibration!$B$2:$B$4,C218)</f>
        <v>404.99861120017232</v>
      </c>
      <c r="K218" s="2">
        <f>TREND(Calibration!$A$2:$A$4,Calibration!$C$2:$C$4,E218)</f>
        <v>394.53098784567277</v>
      </c>
      <c r="L218" s="2">
        <f>TREND(Calibration!$A$2:$A$4,Calibration!$D$2:$D$4,G218)</f>
        <v>482.96617918650747</v>
      </c>
    </row>
    <row r="219" spans="1:12" x14ac:dyDescent="0.25">
      <c r="A219">
        <v>1085089</v>
      </c>
      <c r="B219">
        <v>14.49100018</v>
      </c>
      <c r="C219">
        <v>0.58219999</v>
      </c>
      <c r="D219">
        <v>1108.1879882799999</v>
      </c>
      <c r="E219">
        <v>1.0233999499999999</v>
      </c>
      <c r="F219">
        <v>376.03601073999999</v>
      </c>
      <c r="G219">
        <v>1.2663999800000001</v>
      </c>
      <c r="H219">
        <v>1263.01403809</v>
      </c>
      <c r="J219" s="2">
        <f>TREND(Calibration!$A$2:$A$4,Calibration!$B$2:$B$4,C219)</f>
        <v>404.00260193439829</v>
      </c>
      <c r="K219" s="2">
        <f>TREND(Calibration!$A$2:$A$4,Calibration!$C$2:$C$4,E219)</f>
        <v>394.53098784567277</v>
      </c>
      <c r="L219" s="2">
        <f>TREND(Calibration!$A$2:$A$4,Calibration!$D$2:$D$4,G219)</f>
        <v>481.40436727052611</v>
      </c>
    </row>
    <row r="220" spans="1:12" x14ac:dyDescent="0.25">
      <c r="A220">
        <v>1090085</v>
      </c>
      <c r="B220">
        <v>14.65699959</v>
      </c>
      <c r="C220">
        <v>0.59299999000000003</v>
      </c>
      <c r="D220">
        <v>855.39898682</v>
      </c>
      <c r="E220">
        <v>1.02180004</v>
      </c>
      <c r="F220">
        <v>433.63299561000002</v>
      </c>
      <c r="G220">
        <v>1.2668999400000001</v>
      </c>
      <c r="H220">
        <v>911.63800048999997</v>
      </c>
      <c r="J220" s="2">
        <f>TREND(Calibration!$A$2:$A$4,Calibration!$B$2:$B$4,C220)</f>
        <v>410.72553842331405</v>
      </c>
      <c r="K220" s="2">
        <f>TREND(Calibration!$A$2:$A$4,Calibration!$C$2:$C$4,E220)</f>
        <v>393.88782638535952</v>
      </c>
      <c r="L220" s="2">
        <f>TREND(Calibration!$A$2:$A$4,Calibration!$D$2:$D$4,G220)</f>
        <v>481.60985077605483</v>
      </c>
    </row>
    <row r="221" spans="1:12" x14ac:dyDescent="0.25">
      <c r="A221">
        <v>1095085</v>
      </c>
      <c r="B221">
        <v>14.62800026</v>
      </c>
      <c r="C221">
        <v>0.58859998000000002</v>
      </c>
      <c r="D221">
        <v>9.9000003020963209E+37</v>
      </c>
      <c r="E221">
        <v>1.0223</v>
      </c>
      <c r="F221">
        <v>-105.04199982</v>
      </c>
      <c r="G221">
        <v>1.26479995</v>
      </c>
      <c r="H221">
        <v>9.9000003020963209E+37</v>
      </c>
      <c r="J221" s="2">
        <f>TREND(Calibration!$A$2:$A$4,Calibration!$B$2:$B$4,C221)</f>
        <v>407.986558073259</v>
      </c>
      <c r="K221" s="2">
        <f>TREND(Calibration!$A$2:$A$4,Calibration!$C$2:$C$4,E221)</f>
        <v>394.08880956797492</v>
      </c>
      <c r="L221" s="2">
        <f>TREND(Calibration!$A$2:$A$4,Calibration!$D$2:$D$4,G221)</f>
        <v>480.74675511485168</v>
      </c>
    </row>
    <row r="222" spans="1:12" x14ac:dyDescent="0.25">
      <c r="A222">
        <v>1100088</v>
      </c>
      <c r="B222">
        <v>14.527000429999999</v>
      </c>
      <c r="C222">
        <v>0.58859998000000002</v>
      </c>
      <c r="D222">
        <v>336.26098632999998</v>
      </c>
      <c r="E222">
        <v>1.0196000300000001</v>
      </c>
      <c r="F222">
        <v>-38.908000950000002</v>
      </c>
      <c r="G222">
        <v>1.2615000000000001</v>
      </c>
      <c r="H222">
        <v>1344.4649658200001</v>
      </c>
      <c r="J222" s="2">
        <f>TREND(Calibration!$A$2:$A$4,Calibration!$B$2:$B$4,C222)</f>
        <v>407.986558073259</v>
      </c>
      <c r="K222" s="2">
        <f>TREND(Calibration!$A$2:$A$4,Calibration!$C$2:$C$4,E222)</f>
        <v>393.00342561012599</v>
      </c>
      <c r="L222" s="2">
        <f>TREND(Calibration!$A$2:$A$4,Calibration!$D$2:$D$4,G222)</f>
        <v>479.39047602438586</v>
      </c>
    </row>
    <row r="223" spans="1:12" x14ac:dyDescent="0.25">
      <c r="A223">
        <v>1105088</v>
      </c>
      <c r="B223">
        <v>14.39099979</v>
      </c>
      <c r="C223">
        <v>0.59240000999999998</v>
      </c>
      <c r="D223">
        <v>1111.73596191</v>
      </c>
      <c r="E223">
        <v>1.01909995</v>
      </c>
      <c r="F223">
        <v>90.557998659999996</v>
      </c>
      <c r="G223">
        <v>1.2610000400000001</v>
      </c>
      <c r="H223">
        <v>9.9000003020963209E+37</v>
      </c>
      <c r="J223" s="2">
        <f>TREND(Calibration!$A$2:$A$4,Calibration!$B$2:$B$4,C223)</f>
        <v>410.35205440158995</v>
      </c>
      <c r="K223" s="2">
        <f>TREND(Calibration!$A$2:$A$4,Calibration!$C$2:$C$4,E223)</f>
        <v>392.80239418768747</v>
      </c>
      <c r="L223" s="2">
        <f>TREND(Calibration!$A$2:$A$4,Calibration!$D$2:$D$4,G223)</f>
        <v>479.18499251885726</v>
      </c>
    </row>
    <row r="224" spans="1:12" x14ac:dyDescent="0.25">
      <c r="A224">
        <v>1110088</v>
      </c>
      <c r="B224">
        <v>14.255000109999999</v>
      </c>
      <c r="C224">
        <v>0.60270000000000001</v>
      </c>
      <c r="D224">
        <v>952.95898437000005</v>
      </c>
      <c r="E224">
        <v>1.0201</v>
      </c>
      <c r="F224">
        <v>265.81201171999999</v>
      </c>
      <c r="G224">
        <v>1.25989997</v>
      </c>
      <c r="H224">
        <v>9.9000003020963209E+37</v>
      </c>
      <c r="J224" s="2">
        <f>TREND(Calibration!$A$2:$A$4,Calibration!$B$2:$B$4,C224)</f>
        <v>416.76373760589252</v>
      </c>
      <c r="K224" s="2">
        <f>TREND(Calibration!$A$2:$A$4,Calibration!$C$2:$C$4,E224)</f>
        <v>393.20441281272662</v>
      </c>
      <c r="L224" s="2">
        <f>TREND(Calibration!$A$2:$A$4,Calibration!$D$2:$D$4,G224)</f>
        <v>478.73286386871143</v>
      </c>
    </row>
    <row r="225" spans="1:12" x14ac:dyDescent="0.25">
      <c r="A225">
        <v>1115089</v>
      </c>
      <c r="B225">
        <v>14.147000309999999</v>
      </c>
      <c r="C225">
        <v>0.60479998999999995</v>
      </c>
      <c r="D225">
        <v>1081.9689941399999</v>
      </c>
      <c r="E225">
        <v>1.01909995</v>
      </c>
      <c r="F225">
        <v>689</v>
      </c>
      <c r="G225">
        <v>1.2582999500000001</v>
      </c>
      <c r="H225">
        <v>1092.50598145</v>
      </c>
      <c r="J225" s="2">
        <f>TREND(Calibration!$A$2:$A$4,Calibration!$B$2:$B$4,C225)</f>
        <v>418.07096903157378</v>
      </c>
      <c r="K225" s="2">
        <f>TREND(Calibration!$A$2:$A$4,Calibration!$C$2:$C$4,E225)</f>
        <v>392.80239418768747</v>
      </c>
      <c r="L225" s="2">
        <f>TREND(Calibration!$A$2:$A$4,Calibration!$D$2:$D$4,G225)</f>
        <v>478.07525582303583</v>
      </c>
    </row>
    <row r="226" spans="1:12" x14ac:dyDescent="0.25">
      <c r="A226">
        <v>1120088</v>
      </c>
      <c r="B226">
        <v>14.065999980000001</v>
      </c>
      <c r="C226">
        <v>0.60049998999999998</v>
      </c>
      <c r="D226">
        <v>1201.77502441</v>
      </c>
      <c r="E226">
        <v>1.0184999699999999</v>
      </c>
      <c r="F226">
        <v>924.43499756000006</v>
      </c>
      <c r="G226">
        <v>1.2539999500000001</v>
      </c>
      <c r="H226">
        <v>9.9000003020963209E+37</v>
      </c>
      <c r="J226" s="2">
        <f>TREND(Calibration!$A$2:$A$4,Calibration!$B$2:$B$4,C226)</f>
        <v>415.39424431839439</v>
      </c>
      <c r="K226" s="2">
        <f>TREND(Calibration!$A$2:$A$4,Calibration!$C$2:$C$4,E226)</f>
        <v>392.56120311259025</v>
      </c>
      <c r="L226" s="2">
        <f>TREND(Calibration!$A$2:$A$4,Calibration!$D$2:$D$4,G226)</f>
        <v>476.30795629152703</v>
      </c>
    </row>
    <row r="227" spans="1:12" x14ac:dyDescent="0.25">
      <c r="A227">
        <v>1125088</v>
      </c>
      <c r="B227">
        <v>14.13399982</v>
      </c>
      <c r="C227">
        <v>0.60000001999999997</v>
      </c>
      <c r="D227">
        <v>842.69396973000005</v>
      </c>
      <c r="E227">
        <v>1.0168999400000001</v>
      </c>
      <c r="F227">
        <v>1111.0489502</v>
      </c>
      <c r="G227">
        <v>1.25339997</v>
      </c>
      <c r="H227">
        <v>9.9000003020963209E+37</v>
      </c>
      <c r="J227" s="2">
        <f>TREND(Calibration!$A$2:$A$4,Calibration!$B$2:$B$4,C227)</f>
        <v>415.08301593354594</v>
      </c>
      <c r="K227" s="2">
        <f>TREND(Calibration!$A$2:$A$4,Calibration!$C$2:$C$4,E227)</f>
        <v>391.917993412454</v>
      </c>
      <c r="L227" s="2">
        <f>TREND(Calibration!$A$2:$A$4,Calibration!$D$2:$D$4,G227)</f>
        <v>476.06136457689558</v>
      </c>
    </row>
    <row r="228" spans="1:12" x14ac:dyDescent="0.25">
      <c r="A228">
        <v>1130088</v>
      </c>
      <c r="B228">
        <v>14.34500027</v>
      </c>
      <c r="C228">
        <v>0.59399997999999998</v>
      </c>
      <c r="D228">
        <v>898.42401123000002</v>
      </c>
      <c r="E228">
        <v>1.01800001</v>
      </c>
      <c r="F228">
        <v>903.13500977000001</v>
      </c>
      <c r="G228">
        <v>1.2490999700000001</v>
      </c>
      <c r="H228">
        <v>9.9000003020963209E+37</v>
      </c>
      <c r="J228" s="2">
        <f>TREND(Calibration!$A$2:$A$4,Calibration!$B$2:$B$4,C228)</f>
        <v>411.34802631771686</v>
      </c>
      <c r="K228" s="2">
        <f>TREND(Calibration!$A$2:$A$4,Calibration!$C$2:$C$4,E228)</f>
        <v>392.36021992997485</v>
      </c>
      <c r="L228" s="2">
        <f>TREND(Calibration!$A$2:$A$4,Calibration!$D$2:$D$4,G228)</f>
        <v>474.29406504538679</v>
      </c>
    </row>
    <row r="229" spans="1:12" x14ac:dyDescent="0.25">
      <c r="A229">
        <v>1135088</v>
      </c>
      <c r="B229">
        <v>14.56299973</v>
      </c>
      <c r="C229">
        <v>0.6038</v>
      </c>
      <c r="D229">
        <v>628.68798828000001</v>
      </c>
      <c r="E229">
        <v>1.0174000299999999</v>
      </c>
      <c r="F229">
        <v>1001.85601807</v>
      </c>
      <c r="G229">
        <v>1.2464</v>
      </c>
      <c r="H229">
        <v>987.45501708999996</v>
      </c>
      <c r="J229" s="2">
        <f>TREND(Calibration!$A$2:$A$4,Calibration!$B$2:$B$4,C229)</f>
        <v>417.44848113717097</v>
      </c>
      <c r="K229" s="2">
        <f>TREND(Calibration!$A$2:$A$4,Calibration!$C$2:$C$4,E229)</f>
        <v>392.11902885487757</v>
      </c>
      <c r="L229" s="2">
        <f>TREND(Calibration!$A$2:$A$4,Calibration!$D$2:$D$4,G229)</f>
        <v>473.1843776695523</v>
      </c>
    </row>
    <row r="230" spans="1:12" x14ac:dyDescent="0.25">
      <c r="A230">
        <v>1140085</v>
      </c>
      <c r="B230">
        <v>14.696000099999999</v>
      </c>
      <c r="C230">
        <v>0.60270000000000001</v>
      </c>
      <c r="D230">
        <v>1234.7030029299999</v>
      </c>
      <c r="E230">
        <v>1.0174000299999999</v>
      </c>
      <c r="F230">
        <v>401.73098755000001</v>
      </c>
      <c r="G230">
        <v>1.2425999599999999</v>
      </c>
      <c r="H230">
        <v>9.9000003020963209E+37</v>
      </c>
      <c r="J230" s="2">
        <f>TREND(Calibration!$A$2:$A$4,Calibration!$B$2:$B$4,C230)</f>
        <v>416.76373760589252</v>
      </c>
      <c r="K230" s="2">
        <f>TREND(Calibration!$A$2:$A$4,Calibration!$C$2:$C$4,E230)</f>
        <v>392.11902885487757</v>
      </c>
      <c r="L230" s="2">
        <f>TREND(Calibration!$A$2:$A$4,Calibration!$D$2:$D$4,G230)</f>
        <v>471.622561643572</v>
      </c>
    </row>
    <row r="231" spans="1:12" x14ac:dyDescent="0.25">
      <c r="A231">
        <v>1145088</v>
      </c>
      <c r="B231">
        <v>14.68599987</v>
      </c>
      <c r="C231">
        <v>0.59460002000000001</v>
      </c>
      <c r="D231">
        <v>1243.9250488299999</v>
      </c>
      <c r="E231">
        <v>1.01470006</v>
      </c>
      <c r="F231">
        <v>611.44500731999995</v>
      </c>
      <c r="G231">
        <v>1.2437000300000001</v>
      </c>
      <c r="H231">
        <v>9.9000003020963209E+37</v>
      </c>
      <c r="J231" s="2">
        <f>TREND(Calibration!$A$2:$A$4,Calibration!$B$2:$B$4,C231)</f>
        <v>411.72154768908808</v>
      </c>
      <c r="K231" s="2">
        <f>TREND(Calibration!$A$2:$A$4,Calibration!$C$2:$C$4,E231)</f>
        <v>391.03364489702869</v>
      </c>
      <c r="L231" s="2">
        <f>TREND(Calibration!$A$2:$A$4,Calibration!$D$2:$D$4,G231)</f>
        <v>472.07469029371788</v>
      </c>
    </row>
    <row r="232" spans="1:12" x14ac:dyDescent="0.25">
      <c r="A232">
        <v>1150088</v>
      </c>
      <c r="B232">
        <v>14.602000240000001</v>
      </c>
      <c r="C232">
        <v>0.59240000999999998</v>
      </c>
      <c r="D232">
        <v>619.71197510000002</v>
      </c>
      <c r="E232">
        <v>1.01470006</v>
      </c>
      <c r="F232">
        <v>755.66900635000002</v>
      </c>
      <c r="G232">
        <v>1.2382999699999999</v>
      </c>
      <c r="H232">
        <v>1354.6639404299999</v>
      </c>
      <c r="J232" s="2">
        <f>TREND(Calibration!$A$2:$A$4,Calibration!$B$2:$B$4,C232)</f>
        <v>410.35205440158995</v>
      </c>
      <c r="K232" s="2">
        <f>TREND(Calibration!$A$2:$A$4,Calibration!$C$2:$C$4,E232)</f>
        <v>391.03364489702869</v>
      </c>
      <c r="L232" s="2">
        <f>TREND(Calibration!$A$2:$A$4,Calibration!$D$2:$D$4,G232)</f>
        <v>469.85526622206197</v>
      </c>
    </row>
    <row r="233" spans="1:12" x14ac:dyDescent="0.25">
      <c r="A233">
        <v>1155085</v>
      </c>
      <c r="B233">
        <v>14.40999985</v>
      </c>
      <c r="C233">
        <v>0.60430002000000005</v>
      </c>
      <c r="D233">
        <v>794.36999512</v>
      </c>
      <c r="E233">
        <v>1.0115000000000001</v>
      </c>
      <c r="F233">
        <v>513.70397949000005</v>
      </c>
      <c r="G233">
        <v>1.2382999699999999</v>
      </c>
      <c r="H233">
        <v>9.9000003020963209E+37</v>
      </c>
      <c r="J233" s="2">
        <f>TREND(Calibration!$A$2:$A$4,Calibration!$B$2:$B$4,C233)</f>
        <v>417.75974064672545</v>
      </c>
      <c r="K233" s="2">
        <f>TREND(Calibration!$A$2:$A$4,Calibration!$C$2:$C$4,E233)</f>
        <v>389.74722549675602</v>
      </c>
      <c r="L233" s="2">
        <f>TREND(Calibration!$A$2:$A$4,Calibration!$D$2:$D$4,G233)</f>
        <v>469.85526622206197</v>
      </c>
    </row>
    <row r="234" spans="1:12" x14ac:dyDescent="0.25">
      <c r="A234">
        <v>1160086</v>
      </c>
      <c r="B234">
        <v>14.21899986</v>
      </c>
      <c r="C234">
        <v>0.59939998000000005</v>
      </c>
      <c r="D234">
        <v>953.53900146000001</v>
      </c>
      <c r="E234">
        <v>1.0115000000000001</v>
      </c>
      <c r="F234">
        <v>677.65600586000005</v>
      </c>
      <c r="G234">
        <v>1.23670006</v>
      </c>
      <c r="H234">
        <v>9.9000003020963209E+37</v>
      </c>
      <c r="J234" s="2">
        <f>TREND(Calibration!$A$2:$A$4,Calibration!$B$2:$B$4,C234)</f>
        <v>414.70949456217483</v>
      </c>
      <c r="K234" s="2">
        <f>TREND(Calibration!$A$2:$A$4,Calibration!$C$2:$C$4,E234)</f>
        <v>389.74722549675602</v>
      </c>
      <c r="L234" s="2">
        <f>TREND(Calibration!$A$2:$A$4,Calibration!$D$2:$D$4,G234)</f>
        <v>469.19770338637449</v>
      </c>
    </row>
    <row r="235" spans="1:12" x14ac:dyDescent="0.25">
      <c r="A235">
        <v>1165088</v>
      </c>
      <c r="B235">
        <v>14.06299973</v>
      </c>
      <c r="C235">
        <v>0.59079999000000005</v>
      </c>
      <c r="D235">
        <v>937.81597899999997</v>
      </c>
      <c r="E235">
        <v>1.01199996</v>
      </c>
      <c r="F235">
        <v>845.42700194999998</v>
      </c>
      <c r="G235">
        <v>1.2345000500000001</v>
      </c>
      <c r="H235">
        <v>1052.81604004</v>
      </c>
      <c r="J235" s="2">
        <f>TREND(Calibration!$A$2:$A$4,Calibration!$B$2:$B$4,C235)</f>
        <v>409.35605136075714</v>
      </c>
      <c r="K235" s="2">
        <f>TREND(Calibration!$A$2:$A$4,Calibration!$C$2:$C$4,E235)</f>
        <v>389.94820867937142</v>
      </c>
      <c r="L235" s="2">
        <f>TREND(Calibration!$A$2:$A$4,Calibration!$D$2:$D$4,G235)</f>
        <v>468.29349951606872</v>
      </c>
    </row>
    <row r="236" spans="1:12" x14ac:dyDescent="0.25">
      <c r="A236">
        <v>1170085</v>
      </c>
      <c r="B236">
        <v>13.93700027</v>
      </c>
      <c r="C236">
        <v>0.59840000000000004</v>
      </c>
      <c r="D236">
        <v>1036.4919433600001</v>
      </c>
      <c r="E236">
        <v>1.0131000299999999</v>
      </c>
      <c r="F236">
        <v>525.34997558999999</v>
      </c>
      <c r="G236">
        <v>1.2355999900000001</v>
      </c>
      <c r="H236">
        <v>9.9000003020963209E+37</v>
      </c>
      <c r="J236" s="2">
        <f>TREND(Calibration!$A$2:$A$4,Calibration!$B$2:$B$4,C236)</f>
        <v>414.08701289271312</v>
      </c>
      <c r="K236" s="2">
        <f>TREND(Calibration!$A$2:$A$4,Calibration!$C$2:$C$4,E236)</f>
        <v>390.39043519689233</v>
      </c>
      <c r="L236" s="2">
        <f>TREND(Calibration!$A$2:$A$4,Calibration!$D$2:$D$4,G236)</f>
        <v>468.74557473622872</v>
      </c>
    </row>
    <row r="237" spans="1:12" x14ac:dyDescent="0.25">
      <c r="A237">
        <v>1175088</v>
      </c>
      <c r="B237">
        <v>14.001000400000001</v>
      </c>
      <c r="C237">
        <v>0.58590001000000003</v>
      </c>
      <c r="D237">
        <v>799.73797606999995</v>
      </c>
      <c r="E237">
        <v>1.01040006</v>
      </c>
      <c r="F237">
        <v>654.40502930000002</v>
      </c>
      <c r="G237">
        <v>1.23179996</v>
      </c>
      <c r="H237">
        <v>9.9000003020963209E+37</v>
      </c>
      <c r="J237" s="2">
        <f>TREND(Calibration!$A$2:$A$4,Calibration!$B$2:$B$4,C237)</f>
        <v>406.30584262585364</v>
      </c>
      <c r="K237" s="2">
        <f>TREND(Calibration!$A$2:$A$4,Calibration!$C$2:$C$4,E237)</f>
        <v>389.30505123904339</v>
      </c>
      <c r="L237" s="2">
        <f>TREND(Calibration!$A$2:$A$4,Calibration!$D$2:$D$4,G237)</f>
        <v>467.18376282024735</v>
      </c>
    </row>
    <row r="238" spans="1:12" x14ac:dyDescent="0.25">
      <c r="A238">
        <v>1180088</v>
      </c>
      <c r="B238">
        <v>14.208999629999999</v>
      </c>
      <c r="C238">
        <v>0.59670000999999995</v>
      </c>
      <c r="D238">
        <v>759.02099609000004</v>
      </c>
      <c r="E238">
        <v>1.00989997</v>
      </c>
      <c r="F238">
        <v>724.55200194999998</v>
      </c>
      <c r="G238">
        <v>1.23290002</v>
      </c>
      <c r="H238">
        <v>1025.0510253899999</v>
      </c>
      <c r="J238" s="2">
        <f>TREND(Calibration!$A$2:$A$4,Calibration!$B$2:$B$4,C238)</f>
        <v>413.02877911476935</v>
      </c>
      <c r="K238" s="2">
        <f>TREND(Calibration!$A$2:$A$4,Calibration!$C$2:$C$4,E238)</f>
        <v>389.10401579661965</v>
      </c>
      <c r="L238" s="2">
        <f>TREND(Calibration!$A$2:$A$4,Calibration!$D$2:$D$4,G238)</f>
        <v>467.63588736039424</v>
      </c>
    </row>
    <row r="239" spans="1:12" x14ac:dyDescent="0.25">
      <c r="A239">
        <v>1185085</v>
      </c>
      <c r="B239">
        <v>14.40999985</v>
      </c>
      <c r="C239">
        <v>0.59890001999999998</v>
      </c>
      <c r="D239">
        <v>1126.5760498</v>
      </c>
      <c r="E239">
        <v>1.00880003</v>
      </c>
      <c r="F239">
        <v>605.17102050999995</v>
      </c>
      <c r="G239">
        <v>1.23179996</v>
      </c>
      <c r="H239">
        <v>9.9000003020963209E+37</v>
      </c>
      <c r="J239" s="2">
        <f>TREND(Calibration!$A$2:$A$4,Calibration!$B$2:$B$4,C239)</f>
        <v>414.39827240226748</v>
      </c>
      <c r="K239" s="2">
        <f>TREND(Calibration!$A$2:$A$4,Calibration!$C$2:$C$4,E239)</f>
        <v>388.66184153890703</v>
      </c>
      <c r="L239" s="2">
        <f>TREND(Calibration!$A$2:$A$4,Calibration!$D$2:$D$4,G239)</f>
        <v>467.18376282024735</v>
      </c>
    </row>
    <row r="240" spans="1:12" x14ac:dyDescent="0.25">
      <c r="A240">
        <v>1190085</v>
      </c>
      <c r="B240">
        <v>14.569000239999999</v>
      </c>
      <c r="C240">
        <v>0.60210001000000002</v>
      </c>
      <c r="D240">
        <v>1017.72998047</v>
      </c>
      <c r="E240">
        <v>1.0072000000000001</v>
      </c>
      <c r="F240">
        <v>801.70300293000003</v>
      </c>
      <c r="G240">
        <v>1.2290999899999999</v>
      </c>
      <c r="H240">
        <v>1159.27502441</v>
      </c>
      <c r="J240" s="2">
        <f>TREND(Calibration!$A$2:$A$4,Calibration!$B$2:$B$4,C240)</f>
        <v>416.39024735922732</v>
      </c>
      <c r="K240" s="2">
        <f>TREND(Calibration!$A$2:$A$4,Calibration!$C$2:$C$4,E240)</f>
        <v>388.01863183877072</v>
      </c>
      <c r="L240" s="2">
        <f>TREND(Calibration!$A$2:$A$4,Calibration!$D$2:$D$4,G240)</f>
        <v>466.07407544441287</v>
      </c>
    </row>
    <row r="241" spans="1:12" x14ac:dyDescent="0.25">
      <c r="A241">
        <v>1195085</v>
      </c>
      <c r="B241">
        <v>14.61100006</v>
      </c>
      <c r="C241">
        <v>0.60210001000000002</v>
      </c>
      <c r="D241">
        <v>929.20898437000005</v>
      </c>
      <c r="E241">
        <v>1.00769997</v>
      </c>
      <c r="F241">
        <v>1007.440979</v>
      </c>
      <c r="G241">
        <v>1.22539997</v>
      </c>
      <c r="H241">
        <v>1304.9949951200001</v>
      </c>
      <c r="J241" s="2">
        <f>TREND(Calibration!$A$2:$A$4,Calibration!$B$2:$B$4,C241)</f>
        <v>416.39024735922732</v>
      </c>
      <c r="K241" s="2">
        <f>TREND(Calibration!$A$2:$A$4,Calibration!$C$2:$C$4,E241)</f>
        <v>388.21961904137135</v>
      </c>
      <c r="L241" s="2">
        <f>TREND(Calibration!$A$2:$A$4,Calibration!$D$2:$D$4,G241)</f>
        <v>464.55336762753529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16" sqref="S16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AVERAGE('10F'!$J2:$J32) + Calibration!$C$11</f>
        <v>403.49623752696112</v>
      </c>
      <c r="C3" s="2">
        <f>'10F'!K32</f>
        <v>488.75945419208347</v>
      </c>
      <c r="D3" s="2">
        <f>'10F'!L32</f>
        <v>607.04705862407127</v>
      </c>
      <c r="E3" s="3">
        <f>(C3-B3)/(7*35314.6667/1400)</f>
        <v>0.48287708554317083</v>
      </c>
      <c r="G3" s="3">
        <f>AVERAGE('9F'!$J2:$J32) + Calibration!$C$11</f>
        <v>403.37776585179938</v>
      </c>
      <c r="H3" s="3">
        <f>'9F'!K32</f>
        <v>484.17667904576734</v>
      </c>
      <c r="I3" s="3">
        <f>'9F'!L32</f>
        <v>605.4852467080899</v>
      </c>
      <c r="J3" s="3">
        <f>(H3-G3)/(7*35314.6667/1400)</f>
        <v>0.45759408622122411</v>
      </c>
      <c r="L3" s="3">
        <f>AVERAGE('8F'!$J2:$J32) + Calibration!$C$11</f>
        <v>400.17292495914603</v>
      </c>
      <c r="M3" s="3">
        <f>'8F'!K32</f>
        <v>526.9493261377612</v>
      </c>
      <c r="N3" s="3">
        <f>'8F'!L32</f>
        <v>595.04583303546019</v>
      </c>
      <c r="O3" s="3">
        <f>(M3-L3)/(7*35314.6667/1400)</f>
        <v>0.71798158116902266</v>
      </c>
      <c r="Q3" s="3">
        <f>AVERAGE('7F'!$J146:$J176) + Calibration!$C$11</f>
        <v>395.86767370150437</v>
      </c>
      <c r="R3" s="3">
        <f>'7F'!K176</f>
        <v>612.93679859944677</v>
      </c>
      <c r="S3" s="3">
        <f>'7F'!L176</f>
        <v>577.29062952216361</v>
      </c>
      <c r="T3" s="3">
        <f>(R3-Q3)/(7*35314.6667/1400)</f>
        <v>1.2293426226669859</v>
      </c>
    </row>
    <row r="4" spans="1:20" x14ac:dyDescent="0.25">
      <c r="A4" s="3">
        <f t="shared" ref="A4:A35" si="0">1/12+A3</f>
        <v>2.5833333333333335</v>
      </c>
      <c r="B4" s="3">
        <f>AVERAGE('10F'!$J3:$J33) + Calibration!$C$11</f>
        <v>403.24723927680986</v>
      </c>
      <c r="C4" s="2">
        <f>'10F'!K33</f>
        <v>488.31727993437084</v>
      </c>
      <c r="D4" s="2">
        <f>'10F'!L33</f>
        <v>612.80103243875794</v>
      </c>
      <c r="E4" s="3">
        <f t="shared" ref="E4:E67" si="1">(C4-B4)/(7*35314.6667/1400)</f>
        <v>0.48178305846823111</v>
      </c>
      <c r="G4" s="3">
        <f>AVERAGE('9F'!$J3:$J33) + Calibration!$C$11</f>
        <v>403.11671952917499</v>
      </c>
      <c r="H4" s="3">
        <f>'9F'!K33</f>
        <v>485.06107982100099</v>
      </c>
      <c r="I4" s="3">
        <f>'9F'!L33</f>
        <v>605.93732192824984</v>
      </c>
      <c r="J4" s="3">
        <f t="shared" ref="J4:J67" si="2">(H4-G4)/(7*35314.6667/1400)</f>
        <v>0.46408117617503092</v>
      </c>
      <c r="L4" s="3">
        <f>AVERAGE('8F'!$J3:$J33) + Calibration!$C$11</f>
        <v>400.02031329682484</v>
      </c>
      <c r="M4" s="3">
        <f>'8F'!K33</f>
        <v>507.41221389721704</v>
      </c>
      <c r="N4" s="3">
        <f>'8F'!L33</f>
        <v>594.59375370530131</v>
      </c>
      <c r="O4" s="3">
        <f t="shared" ref="O4:O67" si="3">(M4-L4)/(7*35314.6667/1400)</f>
        <v>0.60819999527500679</v>
      </c>
      <c r="Q4" s="3">
        <f>AVERAGE('7F'!$J147:$J177) + Calibration!$C$11</f>
        <v>395.76927866651886</v>
      </c>
      <c r="R4" s="3">
        <f>'7F'!K177</f>
        <v>605.33901039487262</v>
      </c>
      <c r="S4" s="3">
        <f>'7F'!L177</f>
        <v>575.5233299906547</v>
      </c>
      <c r="T4" s="3">
        <f t="shared" ref="T4:T67" si="4">(R4-Q4)/(7*35314.6667/1400)</f>
        <v>1.1868707894578756</v>
      </c>
    </row>
    <row r="5" spans="1:20" x14ac:dyDescent="0.25">
      <c r="A5" s="3">
        <f t="shared" si="0"/>
        <v>2.666666666666667</v>
      </c>
      <c r="B5" s="3">
        <f>AVERAGE('10F'!$J4:$J34) + Calibration!$C$11</f>
        <v>403.1930226494743</v>
      </c>
      <c r="C5" s="2">
        <f>'10F'!K34</f>
        <v>488.31727993437084</v>
      </c>
      <c r="D5" s="2">
        <f>'10F'!L34</f>
        <v>606.59493408392439</v>
      </c>
      <c r="E5" s="3">
        <f t="shared" si="1"/>
        <v>0.48209010725221729</v>
      </c>
      <c r="G5" s="3">
        <f>AVERAGE('9F'!$J4:$J34) + Calibration!$C$11</f>
        <v>403.00828506967639</v>
      </c>
      <c r="H5" s="3">
        <f>'9F'!K34</f>
        <v>485.90527270375264</v>
      </c>
      <c r="I5" s="3">
        <f>'9F'!L34</f>
        <v>606.34834236929305</v>
      </c>
      <c r="J5" s="3">
        <f t="shared" si="2"/>
        <v>0.46947625664028281</v>
      </c>
      <c r="L5" s="3">
        <f>AVERAGE('8F'!$J4:$J34) + Calibration!$C$11</f>
        <v>400.14079683281932</v>
      </c>
      <c r="M5" s="3">
        <f>'8F'!K34</f>
        <v>496.55822557927308</v>
      </c>
      <c r="N5" s="3">
        <f>'8F'!L34</f>
        <v>593.48406632946694</v>
      </c>
      <c r="O5" s="3">
        <f t="shared" si="3"/>
        <v>0.54604750805394831</v>
      </c>
      <c r="Q5" s="3">
        <f>AVERAGE('7F'!$J148:$J178) + Calibration!$C$11</f>
        <v>395.91988188168466</v>
      </c>
      <c r="R5" s="3">
        <f>'7F'!K178</f>
        <v>610.52483960865163</v>
      </c>
      <c r="S5" s="3">
        <f>'7F'!L178</f>
        <v>578.60584972351364</v>
      </c>
      <c r="T5" s="3">
        <f t="shared" si="4"/>
        <v>1.2153871339069835</v>
      </c>
    </row>
    <row r="6" spans="1:20" x14ac:dyDescent="0.25">
      <c r="A6" s="3">
        <f t="shared" si="0"/>
        <v>2.7500000000000004</v>
      </c>
      <c r="B6" s="3">
        <f>AVERAGE('10F'!$J5:$J35) + Calibration!$C$11</f>
        <v>403.34362606544454</v>
      </c>
      <c r="C6" s="2">
        <f>'10F'!K35</f>
        <v>488.07608885927368</v>
      </c>
      <c r="D6" s="2">
        <f>'10F'!L35</f>
        <v>607.25254623959881</v>
      </c>
      <c r="E6" s="3">
        <f t="shared" si="1"/>
        <v>0.4798712303510379</v>
      </c>
      <c r="G6" s="3">
        <f>AVERAGE('9F'!$J5:$J35) + Calibration!$C$11</f>
        <v>402.95406824153616</v>
      </c>
      <c r="H6" s="3">
        <f>'9F'!K35</f>
        <v>486.58868627638554</v>
      </c>
      <c r="I6" s="3">
        <f>'9F'!L35</f>
        <v>603.26582263643411</v>
      </c>
      <c r="J6" s="3">
        <f t="shared" si="2"/>
        <v>0.47365373002288236</v>
      </c>
      <c r="L6" s="3">
        <f>AVERAGE('8F'!$J5:$J35) + Calibration!$C$11</f>
        <v>400.04441144981661</v>
      </c>
      <c r="M6" s="3">
        <f>'8F'!K35</f>
        <v>501.10079685309267</v>
      </c>
      <c r="N6" s="3">
        <f>'8F'!L35</f>
        <v>600.14224401445938</v>
      </c>
      <c r="O6" s="3">
        <f t="shared" si="3"/>
        <v>0.57231963286956955</v>
      </c>
      <c r="Q6" s="3">
        <f>AVERAGE('7F'!$J149:$J179) + Calibration!$C$11</f>
        <v>395.97409850902034</v>
      </c>
      <c r="R6" s="3">
        <f>'7F'!K179</f>
        <v>588.17370151245018</v>
      </c>
      <c r="S6" s="3">
        <f>'7F'!L179</f>
        <v>579.05792905367264</v>
      </c>
      <c r="T6" s="3">
        <f t="shared" si="4"/>
        <v>1.0884973353206238</v>
      </c>
    </row>
    <row r="7" spans="1:20" x14ac:dyDescent="0.25">
      <c r="A7" s="3">
        <f t="shared" si="0"/>
        <v>2.8333333333333339</v>
      </c>
      <c r="B7" s="3">
        <f>AVERAGE('10F'!$J6:$J36) + Calibration!$C$11</f>
        <v>403.88579856374236</v>
      </c>
      <c r="C7" s="2">
        <f>'10F'!K36</f>
        <v>489.60364707483529</v>
      </c>
      <c r="D7" s="2">
        <f>'10F'!L36</f>
        <v>610.12953314694221</v>
      </c>
      <c r="E7" s="3">
        <f t="shared" si="1"/>
        <v>0.48545183359237498</v>
      </c>
      <c r="G7" s="3">
        <f>AVERAGE('9F'!$J6:$J36) + Calibration!$C$11</f>
        <v>402.52033020273706</v>
      </c>
      <c r="H7" s="3">
        <f>'9F'!K36</f>
        <v>484.61885330348002</v>
      </c>
      <c r="I7" s="3">
        <f>'9F'!L36</f>
        <v>603.9234306821096</v>
      </c>
      <c r="J7" s="3">
        <f t="shared" si="2"/>
        <v>0.46495425709762089</v>
      </c>
      <c r="L7" s="3">
        <f>AVERAGE('8F'!$J6:$J36) + Calibration!$C$11</f>
        <v>400.19501466498241</v>
      </c>
      <c r="M7" s="3">
        <f>'8F'!K36</f>
        <v>512.3969634487346</v>
      </c>
      <c r="N7" s="3">
        <f>'8F'!L36</f>
        <v>593.27853350395128</v>
      </c>
      <c r="O7" s="3">
        <f t="shared" si="3"/>
        <v>0.63544107459324928</v>
      </c>
      <c r="Q7" s="3">
        <f>AVERAGE('7F'!$J150:$J180) + Calibration!$C$11</f>
        <v>396.16887892700868</v>
      </c>
      <c r="R7" s="3">
        <f>'7F'!K180</f>
        <v>689.99990782361192</v>
      </c>
      <c r="S7" s="3">
        <f>'7F'!L180</f>
        <v>577.74275406231061</v>
      </c>
      <c r="T7" s="3">
        <f t="shared" si="4"/>
        <v>1.6640736348594971</v>
      </c>
    </row>
    <row r="8" spans="1:20" x14ac:dyDescent="0.25">
      <c r="A8" s="3">
        <f t="shared" si="0"/>
        <v>2.9166666666666674</v>
      </c>
      <c r="B8" s="3">
        <f>AVERAGE('10F'!$J7:$J37) + Calibration!$C$11</f>
        <v>404.22114277238325</v>
      </c>
      <c r="C8" s="2">
        <f>'10F'!K37</f>
        <v>489.40266389221983</v>
      </c>
      <c r="D8" s="2">
        <f>'10F'!L37</f>
        <v>609.01984577110773</v>
      </c>
      <c r="E8" s="3">
        <f t="shared" si="1"/>
        <v>0.48241441349826802</v>
      </c>
      <c r="G8" s="3">
        <f>AVERAGE('9F'!$J7:$J37) + Calibration!$C$11</f>
        <v>402.35767911590273</v>
      </c>
      <c r="H8" s="3">
        <f>'9F'!K37</f>
        <v>486.58868627638554</v>
      </c>
      <c r="I8" s="3">
        <f>'9F'!L37</f>
        <v>602.15613526059963</v>
      </c>
      <c r="J8" s="3">
        <f t="shared" si="2"/>
        <v>0.47703130190087739</v>
      </c>
      <c r="L8" s="3">
        <f>AVERAGE('8F'!$J7:$J37) + Calibration!$C$11</f>
        <v>400.30344932528567</v>
      </c>
      <c r="M8" s="3">
        <f>'8F'!K37</f>
        <v>536.27570800032061</v>
      </c>
      <c r="N8" s="3">
        <f>'8F'!L37</f>
        <v>594.84034541993276</v>
      </c>
      <c r="O8" s="3">
        <f t="shared" si="3"/>
        <v>0.77006111840231484</v>
      </c>
      <c r="Q8" s="3">
        <f>AVERAGE('7F'!$J151:$J181) + Calibration!$C$11</f>
        <v>396.36566779215235</v>
      </c>
      <c r="R8" s="3">
        <f>'7F'!K181</f>
        <v>662.42283312078109</v>
      </c>
      <c r="S8" s="3">
        <f>'7F'!L181</f>
        <v>581.27735312532843</v>
      </c>
      <c r="T8" s="3">
        <f t="shared" si="4"/>
        <v>1.5067799879794914</v>
      </c>
    </row>
    <row r="9" spans="1:20" x14ac:dyDescent="0.25">
      <c r="A9" s="3">
        <f t="shared" si="0"/>
        <v>3.0000000000000009</v>
      </c>
      <c r="B9" s="3">
        <f>AVERAGE('10F'!$J8:$J38) + Calibration!$C$11</f>
        <v>404.48218889420309</v>
      </c>
      <c r="C9" s="2">
        <f>'10F'!K38</f>
        <v>489.40266389221983</v>
      </c>
      <c r="D9" s="2">
        <f>'10F'!L38</f>
        <v>609.01984577110773</v>
      </c>
      <c r="E9" s="3">
        <f t="shared" si="1"/>
        <v>0.48093601290036658</v>
      </c>
      <c r="G9" s="3">
        <f>AVERAGE('9F'!$J8:$J38) + Calibration!$C$11</f>
        <v>402.60868460838208</v>
      </c>
      <c r="H9" s="3">
        <f>'9F'!K38</f>
        <v>488.51826311698636</v>
      </c>
      <c r="I9" s="3">
        <f>'9F'!L38</f>
        <v>602.15613526059963</v>
      </c>
      <c r="J9" s="3">
        <f t="shared" si="2"/>
        <v>0.48653767137835835</v>
      </c>
      <c r="L9" s="3">
        <f>AVERAGE('8F'!$J8:$J38) + Calibration!$C$11</f>
        <v>400.17292636477811</v>
      </c>
      <c r="M9" s="3">
        <f>'8F'!K38</f>
        <v>497.84464497954571</v>
      </c>
      <c r="N9" s="3">
        <f>'8F'!L38</f>
        <v>594.59375370530131</v>
      </c>
      <c r="O9" s="3">
        <f t="shared" si="3"/>
        <v>0.55315101481485929</v>
      </c>
      <c r="Q9" s="3">
        <f>AVERAGE('7F'!$J152:$J182) + Calibration!$C$11</f>
        <v>396.41988441948803</v>
      </c>
      <c r="R9" s="3">
        <f>'7F'!K182</f>
        <v>648.95585438960347</v>
      </c>
      <c r="S9" s="3">
        <f>'7F'!L182</f>
        <v>579.05792905367264</v>
      </c>
      <c r="T9" s="3">
        <f t="shared" si="4"/>
        <v>1.4302044649913992</v>
      </c>
    </row>
    <row r="10" spans="1:20" x14ac:dyDescent="0.25">
      <c r="A10" s="3">
        <f t="shared" si="0"/>
        <v>3.0833333333333344</v>
      </c>
      <c r="B10" s="3">
        <f>AVERAGE('10F'!$J9:$J39) + Calibration!$C$11</f>
        <v>405.00427993301537</v>
      </c>
      <c r="C10" s="2">
        <f>'10F'!K39</f>
        <v>492.21664150805418</v>
      </c>
      <c r="D10" s="2">
        <f>'10F'!L39</f>
        <v>607.70462145975876</v>
      </c>
      <c r="E10" s="3">
        <f t="shared" si="1"/>
        <v>0.49391581302982424</v>
      </c>
      <c r="G10" s="3">
        <f>AVERAGE('9F'!$J9:$J39) + Calibration!$C$11</f>
        <v>402.57655527722818</v>
      </c>
      <c r="H10" s="3">
        <f>'9F'!K39</f>
        <v>485.70428550115201</v>
      </c>
      <c r="I10" s="3">
        <f>'9F'!L39</f>
        <v>605.4852467080899</v>
      </c>
      <c r="J10" s="3">
        <f t="shared" si="2"/>
        <v>0.47078303714486891</v>
      </c>
      <c r="L10" s="3">
        <f>AVERAGE('8F'!$J9:$J39) + Calibration!$C$11</f>
        <v>400.15083786376908</v>
      </c>
      <c r="M10" s="3">
        <f>'8F'!K39</f>
        <v>495.03061912388841</v>
      </c>
      <c r="N10" s="3">
        <f>'8F'!L39</f>
        <v>593.93614565962582</v>
      </c>
      <c r="O10" s="3">
        <f t="shared" si="3"/>
        <v>0.53733924245202813</v>
      </c>
      <c r="Q10" s="3">
        <f>AVERAGE('7F'!$J153:$J183) + Calibration!$C$11</f>
        <v>396.44197292049694</v>
      </c>
      <c r="R10" s="3">
        <f>'7F'!K183</f>
        <v>587.7314790149145</v>
      </c>
      <c r="S10" s="3">
        <f>'7F'!L183</f>
        <v>578.40036621798504</v>
      </c>
      <c r="T10" s="3">
        <f t="shared" si="4"/>
        <v>1.0833431204062167</v>
      </c>
    </row>
    <row r="11" spans="1:20" x14ac:dyDescent="0.25">
      <c r="A11" s="3">
        <f t="shared" si="0"/>
        <v>3.1666666666666679</v>
      </c>
      <c r="B11" s="3">
        <f>AVERAGE('10F'!$J10:$J40) + Calibration!$C$11</f>
        <v>405.39384076899199</v>
      </c>
      <c r="C11" s="2">
        <f>'10F'!K40</f>
        <v>490.0458735923562</v>
      </c>
      <c r="D11" s="2">
        <f>'10F'!L40</f>
        <v>611.23922052277658</v>
      </c>
      <c r="E11" s="3">
        <f t="shared" si="1"/>
        <v>0.4794157257237498</v>
      </c>
      <c r="G11" s="3">
        <f>AVERAGE('9F'!$J10:$J40) + Calibration!$C$11</f>
        <v>402.50024874325163</v>
      </c>
      <c r="H11" s="3">
        <f>'9F'!K40</f>
        <v>484.81988874590371</v>
      </c>
      <c r="I11" s="3">
        <f>'9F'!L40</f>
        <v>606.34834236929305</v>
      </c>
      <c r="J11" s="3">
        <f t="shared" si="2"/>
        <v>0.46620652377643462</v>
      </c>
      <c r="L11" s="3">
        <f>AVERAGE('8F'!$J10:$J40) + Calibration!$C$11</f>
        <v>399.9881853713029</v>
      </c>
      <c r="M11" s="3">
        <f>'8F'!K40</f>
        <v>495.27185843880864</v>
      </c>
      <c r="N11" s="3">
        <f>'8F'!L40</f>
        <v>592.62092134827697</v>
      </c>
      <c r="O11" s="3">
        <f t="shared" si="3"/>
        <v>0.53962663092332519</v>
      </c>
      <c r="Q11" s="3">
        <f>AVERAGE('7F'!$J154:$J184) + Calibration!$C$11</f>
        <v>396.70301904231673</v>
      </c>
      <c r="R11" s="3">
        <f>'7F'!K184</f>
        <v>567.55115707423408</v>
      </c>
      <c r="S11" s="3">
        <f>'7F'!L184</f>
        <v>580.41425746412528</v>
      </c>
      <c r="T11" s="3">
        <f t="shared" si="4"/>
        <v>0.96757610362448832</v>
      </c>
    </row>
    <row r="12" spans="1:20" x14ac:dyDescent="0.25">
      <c r="A12" s="3">
        <f t="shared" si="0"/>
        <v>3.2500000000000013</v>
      </c>
      <c r="B12" s="3">
        <f>AVERAGE('10F'!$J11:$J41) + Calibration!$C$11</f>
        <v>405.76332135031038</v>
      </c>
      <c r="C12" s="2">
        <f>'10F'!K41</f>
        <v>489.84483814993251</v>
      </c>
      <c r="D12" s="2">
        <f>'10F'!L41</f>
        <v>611.48586155739486</v>
      </c>
      <c r="E12" s="3">
        <f t="shared" si="1"/>
        <v>0.47618468277726733</v>
      </c>
      <c r="G12" s="3">
        <f>AVERAGE('9F'!$J11:$J41) + Calibration!$C$11</f>
        <v>402.60868320275023</v>
      </c>
      <c r="H12" s="3">
        <f>'9F'!K41</f>
        <v>484.41787012086462</v>
      </c>
      <c r="I12" s="3">
        <f>'9F'!L41</f>
        <v>606.14285886376445</v>
      </c>
      <c r="J12" s="3">
        <f t="shared" si="2"/>
        <v>0.46331563943722215</v>
      </c>
      <c r="L12" s="3">
        <f>AVERAGE('8F'!$J11:$J41) + Calibration!$C$11</f>
        <v>399.84762278547771</v>
      </c>
      <c r="M12" s="3">
        <f>'8F'!K41</f>
        <v>500.01541289524368</v>
      </c>
      <c r="N12" s="3">
        <f>'8F'!L41</f>
        <v>595.25136586097585</v>
      </c>
      <c r="O12" s="3">
        <f t="shared" si="3"/>
        <v>0.56728718954476764</v>
      </c>
      <c r="Q12" s="3">
        <f>AVERAGE('7F'!$J155:$J185) + Calibration!$C$11</f>
        <v>396.82149413115587</v>
      </c>
      <c r="R12" s="3">
        <f>'7F'!K185</f>
        <v>604.65564506206272</v>
      </c>
      <c r="S12" s="3">
        <f>'7F'!L185</f>
        <v>590.15495488197666</v>
      </c>
      <c r="T12" s="3">
        <f t="shared" si="4"/>
        <v>1.1770415544140296</v>
      </c>
    </row>
    <row r="13" spans="1:20" x14ac:dyDescent="0.25">
      <c r="A13" s="3">
        <f t="shared" si="0"/>
        <v>3.3333333333333348</v>
      </c>
      <c r="B13" s="3">
        <f>AVERAGE('10F'!$J12:$J42) + Calibration!$C$11</f>
        <v>405.89384431081794</v>
      </c>
      <c r="C13" s="2">
        <f>'10F'!K42</f>
        <v>490.48804785006877</v>
      </c>
      <c r="D13" s="2">
        <f>'10F'!L42</f>
        <v>609.67745381678333</v>
      </c>
      <c r="E13" s="3">
        <f t="shared" si="1"/>
        <v>0.47908821713019772</v>
      </c>
      <c r="G13" s="3">
        <f>AVERAGE('9F'!$J12:$J42) + Calibration!$C$11</f>
        <v>402.39181428375298</v>
      </c>
      <c r="H13" s="3">
        <f>'9F'!K42</f>
        <v>484.61885330348002</v>
      </c>
      <c r="I13" s="3">
        <f>'9F'!L42</f>
        <v>606.59493408392439</v>
      </c>
      <c r="J13" s="3">
        <f t="shared" si="2"/>
        <v>0.46568209021056417</v>
      </c>
      <c r="L13" s="3">
        <f>AVERAGE('8F'!$J12:$J42) + Calibration!$C$11</f>
        <v>399.53436707784573</v>
      </c>
      <c r="M13" s="3">
        <f>'8F'!K42</f>
        <v>483.97569184316671</v>
      </c>
      <c r="N13" s="3">
        <f>'8F'!L42</f>
        <v>593.93614565962582</v>
      </c>
      <c r="O13" s="3">
        <f t="shared" si="3"/>
        <v>0.47822240817196204</v>
      </c>
      <c r="Q13" s="3">
        <f>AVERAGE('7F'!$J156:$J186) + Calibration!$C$11</f>
        <v>397.03836325095773</v>
      </c>
      <c r="R13" s="3">
        <f>'7F'!K186</f>
        <v>646.58409927130481</v>
      </c>
      <c r="S13" s="3">
        <f>'7F'!L186</f>
        <v>587.93553081032087</v>
      </c>
      <c r="T13" s="3">
        <f t="shared" si="4"/>
        <v>1.4132696657751385</v>
      </c>
    </row>
    <row r="14" spans="1:20" x14ac:dyDescent="0.25">
      <c r="A14" s="3">
        <f t="shared" si="0"/>
        <v>3.4166666666666683</v>
      </c>
      <c r="B14" s="3">
        <f>AVERAGE('10F'!$J13:$J43) + Calibration!$C$11</f>
        <v>406.2191476893139</v>
      </c>
      <c r="C14" s="2">
        <f>'10F'!K43</f>
        <v>490.68903505266951</v>
      </c>
      <c r="D14" s="2">
        <f>'10F'!L43</f>
        <v>608.81435815558018</v>
      </c>
      <c r="E14" s="3">
        <f t="shared" si="1"/>
        <v>0.47838416871342354</v>
      </c>
      <c r="G14" s="3">
        <f>AVERAGE('9F'!$J13:$J43) + Calibration!$C$11</f>
        <v>402.2392038262592</v>
      </c>
      <c r="H14" s="3">
        <f>'9F'!K43</f>
        <v>486.34744696146532</v>
      </c>
      <c r="I14" s="3">
        <f>'9F'!L43</f>
        <v>604.1289676176242</v>
      </c>
      <c r="J14" s="3">
        <f t="shared" si="2"/>
        <v>0.47633604388629902</v>
      </c>
      <c r="L14" s="3">
        <f>AVERAGE('8F'!$J13:$J43) + Calibration!$C$11</f>
        <v>399.56649520417238</v>
      </c>
      <c r="M14" s="3">
        <f>'8F'!K43</f>
        <v>485.26206300361639</v>
      </c>
      <c r="N14" s="3">
        <f>'8F'!L43</f>
        <v>594.14162916515443</v>
      </c>
      <c r="O14" s="3">
        <f t="shared" si="3"/>
        <v>0.48532564969355352</v>
      </c>
      <c r="Q14" s="3">
        <f>AVERAGE('7F'!$J157:$J187) + Calibration!$C$11</f>
        <v>397.07049137728444</v>
      </c>
      <c r="R14" s="3">
        <f>'7F'!K187</f>
        <v>660.4530524076838</v>
      </c>
      <c r="S14" s="3">
        <f>'7F'!L187</f>
        <v>588.83973057062781</v>
      </c>
      <c r="T14" s="3">
        <f t="shared" si="4"/>
        <v>1.4916327160488214</v>
      </c>
    </row>
    <row r="15" spans="1:20" x14ac:dyDescent="0.25">
      <c r="A15" s="3">
        <f t="shared" si="0"/>
        <v>3.5000000000000018</v>
      </c>
      <c r="B15" s="3">
        <f>AVERAGE('10F'!$J14:$J44) + Calibration!$C$11</f>
        <v>406.39183960629322</v>
      </c>
      <c r="C15" s="2">
        <f>'10F'!K44</f>
        <v>494.18642624113664</v>
      </c>
      <c r="D15" s="2">
        <f>'10F'!L44</f>
        <v>606.14285886376445</v>
      </c>
      <c r="E15" s="3">
        <f t="shared" si="1"/>
        <v>0.49721316857193171</v>
      </c>
      <c r="G15" s="3">
        <f>AVERAGE('9F'!$J14:$J44) + Calibration!$C$11</f>
        <v>402.2392038262592</v>
      </c>
      <c r="H15" s="3">
        <f>'9F'!K44</f>
        <v>484.61885330348002</v>
      </c>
      <c r="I15" s="3">
        <f>'9F'!L44</f>
        <v>606.80041758945299</v>
      </c>
      <c r="J15" s="3">
        <f t="shared" si="2"/>
        <v>0.46654637959372736</v>
      </c>
      <c r="L15" s="3">
        <f>AVERAGE('8F'!$J14:$J44) + Calibration!$C$11</f>
        <v>399.78336432397418</v>
      </c>
      <c r="M15" s="3">
        <f>'8F'!K44</f>
        <v>505.6836202392318</v>
      </c>
      <c r="N15" s="3">
        <f>'8F'!L44</f>
        <v>597.05972017160161</v>
      </c>
      <c r="O15" s="3">
        <f t="shared" si="3"/>
        <v>0.59975226052612074</v>
      </c>
      <c r="Q15" s="3">
        <f>AVERAGE('7F'!$J158:$J188) + Calibration!$C$11</f>
        <v>396.96205671698124</v>
      </c>
      <c r="R15" s="3">
        <f>'7F'!K188</f>
        <v>645.49866707363287</v>
      </c>
      <c r="S15" s="3">
        <f>'7F'!L188</f>
        <v>587.93553081032087</v>
      </c>
      <c r="T15" s="3">
        <f t="shared" si="4"/>
        <v>1.4075546144494782</v>
      </c>
    </row>
    <row r="16" spans="1:20" x14ac:dyDescent="0.25">
      <c r="A16" s="3">
        <f t="shared" si="0"/>
        <v>3.5833333333333353</v>
      </c>
      <c r="B16" s="3">
        <f>AVERAGE('10F'!$J15:$J45) + Calibration!$C$11</f>
        <v>406.48822619412329</v>
      </c>
      <c r="C16" s="2">
        <f>'10F'!K45</f>
        <v>491.7744672503415</v>
      </c>
      <c r="D16" s="2">
        <f>'10F'!L45</f>
        <v>602.36166808611529</v>
      </c>
      <c r="E16" s="3">
        <f t="shared" si="1"/>
        <v>0.4830074811733574</v>
      </c>
      <c r="G16" s="3">
        <f>AVERAGE('9F'!$J15:$J45) + Calibration!$C$11</f>
        <v>402.17494536475573</v>
      </c>
      <c r="H16" s="3">
        <f>'9F'!K45</f>
        <v>485.06107982100099</v>
      </c>
      <c r="I16" s="3">
        <f>'9F'!L45</f>
        <v>606.59493408392439</v>
      </c>
      <c r="J16" s="3">
        <f t="shared" si="2"/>
        <v>0.46941479108591022</v>
      </c>
      <c r="L16" s="3">
        <f>AVERAGE('8F'!$J15:$J45) + Calibration!$C$11</f>
        <v>400.0323613692982</v>
      </c>
      <c r="M16" s="3">
        <f>'8F'!K45</f>
        <v>500.69882646787653</v>
      </c>
      <c r="N16" s="3">
        <f>'8F'!L45</f>
        <v>595.49795757560719</v>
      </c>
      <c r="O16" s="3">
        <f t="shared" si="3"/>
        <v>0.57011137017797942</v>
      </c>
      <c r="Q16" s="3">
        <f>AVERAGE('7F'!$J159:$J189) + Calibration!$C$11</f>
        <v>396.73313992631546</v>
      </c>
      <c r="R16" s="3">
        <f>'7F'!K189</f>
        <v>637.45870461134609</v>
      </c>
      <c r="S16" s="3">
        <f>'7F'!L189</f>
        <v>585.71615194865308</v>
      </c>
      <c r="T16" s="3">
        <f t="shared" si="4"/>
        <v>1.3633177780212808</v>
      </c>
    </row>
    <row r="17" spans="1:20" x14ac:dyDescent="0.25">
      <c r="A17" s="3">
        <f t="shared" si="0"/>
        <v>3.6666666666666687</v>
      </c>
      <c r="B17" s="3">
        <f>AVERAGE('10F'!$J16:$J46) + Calibration!$C$11</f>
        <v>406.57457215261297</v>
      </c>
      <c r="C17" s="2">
        <f>'10F'!K46</f>
        <v>491.33224073282059</v>
      </c>
      <c r="D17" s="2">
        <f>'10F'!L46</f>
        <v>602.15613526059963</v>
      </c>
      <c r="E17" s="3">
        <f t="shared" si="1"/>
        <v>0.48001398002834678</v>
      </c>
      <c r="G17" s="3">
        <f>AVERAGE('9F'!$J16:$J46) + Calibration!$C$11</f>
        <v>402.2191223667736</v>
      </c>
      <c r="H17" s="3">
        <f>'9F'!K46</f>
        <v>481.16167000749465</v>
      </c>
      <c r="I17" s="3">
        <f>'9F'!L46</f>
        <v>605.69073021361851</v>
      </c>
      <c r="J17" s="3">
        <f t="shared" si="2"/>
        <v>0.44708080249683363</v>
      </c>
      <c r="L17" s="3">
        <f>AVERAGE('8F'!$J16:$J46) + Calibration!$C$11</f>
        <v>400.07653857212068</v>
      </c>
      <c r="M17" s="3">
        <f>'8F'!K46</f>
        <v>536.27570800032061</v>
      </c>
      <c r="N17" s="3">
        <f>'8F'!L46</f>
        <v>594.38827019977271</v>
      </c>
      <c r="O17" s="3">
        <f t="shared" si="3"/>
        <v>0.77134619780058644</v>
      </c>
      <c r="Q17" s="3">
        <f>AVERAGE('7F'!$J160:$J190) + Calibration!$C$11</f>
        <v>396.60261676500323</v>
      </c>
      <c r="R17" s="3">
        <f>'7F'!K190</f>
        <v>693.89931763711832</v>
      </c>
      <c r="S17" s="3">
        <f>'7F'!L190</f>
        <v>585.51066844312447</v>
      </c>
      <c r="T17" s="3">
        <f t="shared" si="4"/>
        <v>1.6837010152051926</v>
      </c>
    </row>
    <row r="18" spans="1:20" x14ac:dyDescent="0.25">
      <c r="A18" s="3">
        <f t="shared" si="0"/>
        <v>3.7500000000000022</v>
      </c>
      <c r="B18" s="3">
        <f>AVERAGE('10F'!$J17:$J47) + Calibration!$C$11</f>
        <v>406.73722323944719</v>
      </c>
      <c r="C18" s="2">
        <f>'10F'!K47</f>
        <v>490.24685677497166</v>
      </c>
      <c r="D18" s="2">
        <f>'10F'!L47</f>
        <v>607.91015428527442</v>
      </c>
      <c r="E18" s="3">
        <f t="shared" si="1"/>
        <v>0.4729458966436994</v>
      </c>
      <c r="G18" s="3">
        <f>AVERAGE('9F'!$J17:$J47) + Calibration!$C$11</f>
        <v>402.34763688012595</v>
      </c>
      <c r="H18" s="3">
        <f>'9F'!K47</f>
        <v>499.17122001249186</v>
      </c>
      <c r="I18" s="3">
        <f>'9F'!L47</f>
        <v>604.37555933225553</v>
      </c>
      <c r="J18" s="3">
        <f t="shared" si="2"/>
        <v>0.5483477103430564</v>
      </c>
      <c r="L18" s="3">
        <f>AVERAGE('8F'!$J17:$J47) + Calibration!$C$11</f>
        <v>399.9560562409535</v>
      </c>
      <c r="M18" s="3">
        <f>'8F'!K47</f>
        <v>533.46168214466331</v>
      </c>
      <c r="N18" s="3">
        <f>'8F'!L47</f>
        <v>595.70344108113579</v>
      </c>
      <c r="O18" s="3">
        <f t="shared" si="3"/>
        <v>0.7560916660369319</v>
      </c>
      <c r="Q18" s="3">
        <f>AVERAGE('7F'!$J161:$J191) + Calibration!$C$11</f>
        <v>396.45000530348665</v>
      </c>
      <c r="R18" s="3">
        <f>'7F'!K191</f>
        <v>686.50251663514473</v>
      </c>
      <c r="S18" s="3">
        <f>'7F'!L191</f>
        <v>583.49672787699728</v>
      </c>
      <c r="T18" s="3">
        <f t="shared" si="4"/>
        <v>1.6426744944001301</v>
      </c>
    </row>
    <row r="19" spans="1:20" x14ac:dyDescent="0.25">
      <c r="A19" s="3">
        <f t="shared" si="0"/>
        <v>3.8333333333333357</v>
      </c>
      <c r="B19" s="3">
        <f>AVERAGE('10F'!$J18:$J48) + Calibration!$C$11</f>
        <v>406.72718261010675</v>
      </c>
      <c r="C19" s="2">
        <f>'10F'!K48</f>
        <v>491.13125755020513</v>
      </c>
      <c r="D19" s="2">
        <f>'10F'!L48</f>
        <v>608.3622336154333</v>
      </c>
      <c r="E19" s="3">
        <f t="shared" si="1"/>
        <v>0.4780114486545522</v>
      </c>
      <c r="G19" s="3">
        <f>AVERAGE('9F'!$J18:$J48) + Calibration!$C$11</f>
        <v>402.76129345943957</v>
      </c>
      <c r="H19" s="3">
        <f>'9F'!K48</f>
        <v>513.92456990411927</v>
      </c>
      <c r="I19" s="3">
        <f>'9F'!L48</f>
        <v>605.23865499345857</v>
      </c>
      <c r="J19" s="3">
        <f t="shared" si="2"/>
        <v>0.629558689532696</v>
      </c>
      <c r="L19" s="3">
        <f>AVERAGE('8F'!$J18:$J48) + Calibration!$C$11</f>
        <v>399.9781449427669</v>
      </c>
      <c r="M19" s="3">
        <f>'8F'!K48</f>
        <v>504.35699696646259</v>
      </c>
      <c r="N19" s="3">
        <f>'8F'!L48</f>
        <v>595.04583303546019</v>
      </c>
      <c r="O19" s="3">
        <f t="shared" si="3"/>
        <v>0.59113598840051162</v>
      </c>
      <c r="Q19" s="3">
        <f>AVERAGE('7F'!$J162:$J192) + Calibration!$C$11</f>
        <v>396.52631163665865</v>
      </c>
      <c r="R19" s="3">
        <f>'7F'!K192</f>
        <v>693.25611195696717</v>
      </c>
      <c r="S19" s="3">
        <f>'7F'!L192</f>
        <v>584.15434003267183</v>
      </c>
      <c r="T19" s="3">
        <f t="shared" si="4"/>
        <v>1.6804904480115537</v>
      </c>
    </row>
    <row r="20" spans="1:20" x14ac:dyDescent="0.25">
      <c r="A20" s="3">
        <f t="shared" si="0"/>
        <v>3.9166666666666692</v>
      </c>
      <c r="B20" s="3">
        <f>AVERAGE('10F'!$J19:$J49) + Calibration!$C$11</f>
        <v>406.6187481506081</v>
      </c>
      <c r="C20" s="2">
        <f>'10F'!K49</f>
        <v>494.38745766357511</v>
      </c>
      <c r="D20" s="2">
        <f>'10F'!L49</f>
        <v>607.04705862407127</v>
      </c>
      <c r="E20" s="3">
        <f t="shared" si="1"/>
        <v>0.49706661687375914</v>
      </c>
      <c r="G20" s="3">
        <f>AVERAGE('9F'!$J19:$J49) + Calibration!$C$11</f>
        <v>403.20507212757917</v>
      </c>
      <c r="H20" s="3">
        <f>'9F'!K49</f>
        <v>510.86940121318776</v>
      </c>
      <c r="I20" s="3">
        <f>'9F'!L49</f>
        <v>607.25254623959881</v>
      </c>
      <c r="J20" s="3">
        <f t="shared" si="2"/>
        <v>0.60974285840057818</v>
      </c>
      <c r="L20" s="3">
        <f>AVERAGE('8F'!$J19:$J49) + Calibration!$C$11</f>
        <v>399.73918752276063</v>
      </c>
      <c r="M20" s="3">
        <f>'8F'!K49</f>
        <v>490.48804785006877</v>
      </c>
      <c r="N20" s="3">
        <f>'8F'!L49</f>
        <v>594.84034541993276</v>
      </c>
      <c r="O20" s="3">
        <f t="shared" si="3"/>
        <v>0.5139443115701734</v>
      </c>
      <c r="Q20" s="3">
        <f>AVERAGE('7F'!$J163:$J193) + Calibration!$C$11</f>
        <v>396.65482635081537</v>
      </c>
      <c r="R20" s="3">
        <f>'7F'!K193</f>
        <v>780.28880872384286</v>
      </c>
      <c r="S20" s="3">
        <f>'7F'!L193</f>
        <v>584.40093174730305</v>
      </c>
      <c r="T20" s="3">
        <f t="shared" si="4"/>
        <v>2.1726609265890504</v>
      </c>
    </row>
    <row r="21" spans="1:20" x14ac:dyDescent="0.25">
      <c r="A21" s="3">
        <f t="shared" si="0"/>
        <v>4.0000000000000027</v>
      </c>
      <c r="B21" s="3">
        <f>AVERAGE('10F'!$J20:$J50) + Calibration!$C$11</f>
        <v>406.34766240347062</v>
      </c>
      <c r="C21" s="2">
        <f>'10F'!K50</f>
        <v>495.27185843880864</v>
      </c>
      <c r="D21" s="2">
        <f>'10F'!L50</f>
        <v>608.81435815558018</v>
      </c>
      <c r="E21" s="3">
        <f t="shared" si="1"/>
        <v>0.50361056379636171</v>
      </c>
      <c r="G21" s="3">
        <f>AVERAGE('9F'!$J20:$J50) + Calibration!$C$11</f>
        <v>403.30145751058194</v>
      </c>
      <c r="H21" s="3">
        <f>'9F'!K50</f>
        <v>515.65316356210451</v>
      </c>
      <c r="I21" s="3">
        <f>'9F'!L50</f>
        <v>605.93732192824984</v>
      </c>
      <c r="J21" s="3">
        <f t="shared" si="2"/>
        <v>0.63628920530926347</v>
      </c>
      <c r="L21" s="3">
        <f>AVERAGE('8F'!$J20:$J50) + Calibration!$C$11</f>
        <v>399.41388414426467</v>
      </c>
      <c r="M21" s="3">
        <f>'8F'!K50</f>
        <v>530.20552625113112</v>
      </c>
      <c r="N21" s="3">
        <f>'8F'!L50</f>
        <v>597.05972017160161</v>
      </c>
      <c r="O21" s="3">
        <f t="shared" si="3"/>
        <v>0.74072137346190181</v>
      </c>
      <c r="Q21" s="3">
        <f>AVERAGE('7F'!$J164:$J194) + Calibration!$C$11</f>
        <v>396.79539014146803</v>
      </c>
      <c r="R21" s="3">
        <f>'7F'!K194</f>
        <v>702.38145837710283</v>
      </c>
      <c r="S21" s="3">
        <f>'7F'!L194</f>
        <v>591.71676679795803</v>
      </c>
      <c r="T21" s="3">
        <f t="shared" si="4"/>
        <v>1.7306467640292624</v>
      </c>
    </row>
    <row r="22" spans="1:20" x14ac:dyDescent="0.25">
      <c r="A22" s="3">
        <f t="shared" si="0"/>
        <v>4.0833333333333357</v>
      </c>
      <c r="B22" s="3">
        <f>AVERAGE('10F'!$J21:$J51) + Calibration!$C$11</f>
        <v>406.13079348447337</v>
      </c>
      <c r="C22" s="2">
        <f>'10F'!K51</f>
        <v>491.7744672503415</v>
      </c>
      <c r="D22" s="2">
        <f>'10F'!L51</f>
        <v>608.15674599990564</v>
      </c>
      <c r="E22" s="3">
        <f t="shared" si="1"/>
        <v>0.48503175461581305</v>
      </c>
      <c r="G22" s="3">
        <f>AVERAGE('9F'!$J21:$J51) + Calibration!$C$11</f>
        <v>403.47414922675677</v>
      </c>
      <c r="H22" s="3">
        <f>'9F'!K51</f>
        <v>504.15601378384713</v>
      </c>
      <c r="I22" s="3">
        <f>'9F'!L51</f>
        <v>606.14285886376445</v>
      </c>
      <c r="J22" s="3">
        <f t="shared" si="2"/>
        <v>0.57019858299888959</v>
      </c>
      <c r="L22" s="3">
        <f>AVERAGE('8F'!$J21:$J51) + Calibration!$C$11</f>
        <v>399.41388414426467</v>
      </c>
      <c r="M22" s="3">
        <f>'8F'!K51</f>
        <v>500.01541289524368</v>
      </c>
      <c r="N22" s="3">
        <f>'8F'!L51</f>
        <v>597.05972017160161</v>
      </c>
      <c r="O22" s="3">
        <f t="shared" si="3"/>
        <v>0.5697436116591128</v>
      </c>
      <c r="Q22" s="3">
        <f>AVERAGE('7F'!$J165:$J195) + Calibration!$C$11</f>
        <v>396.79539014146803</v>
      </c>
      <c r="R22" s="3">
        <f>'7F'!K195</f>
        <v>673.91998289903847</v>
      </c>
      <c r="S22" s="3">
        <f>'7F'!L195</f>
        <v>588.83973057062781</v>
      </c>
      <c r="T22" s="3">
        <f t="shared" si="4"/>
        <v>1.5694589169523179</v>
      </c>
    </row>
    <row r="23" spans="1:20" x14ac:dyDescent="0.25">
      <c r="A23" s="3">
        <f t="shared" si="0"/>
        <v>4.1666666666666687</v>
      </c>
      <c r="B23" s="3">
        <f>AVERAGE('10F'!$J22:$J52) + Calibration!$C$11</f>
        <v>405.72918477682828</v>
      </c>
      <c r="C23" s="2">
        <f>'10F'!K52</f>
        <v>492.21664150805418</v>
      </c>
      <c r="D23" s="2">
        <f>'10F'!L52</f>
        <v>609.01984577110773</v>
      </c>
      <c r="E23" s="3">
        <f t="shared" si="1"/>
        <v>0.48981040917611657</v>
      </c>
      <c r="G23" s="3">
        <f>AVERAGE('9F'!$J22:$J52) + Calibration!$C$11</f>
        <v>403.57254406093767</v>
      </c>
      <c r="H23" s="3">
        <f>'9F'!K52</f>
        <v>512.83918594627016</v>
      </c>
      <c r="I23" s="3">
        <f>'9F'!L52</f>
        <v>606.80041758945299</v>
      </c>
      <c r="J23" s="3">
        <f t="shared" si="2"/>
        <v>0.61881734755453588</v>
      </c>
      <c r="L23" s="3">
        <f>AVERAGE('8F'!$J22:$J52) + Calibration!$C$11</f>
        <v>399.71709902175166</v>
      </c>
      <c r="M23" s="3">
        <f>'8F'!K52</f>
        <v>488.75945419208347</v>
      </c>
      <c r="N23" s="3">
        <f>'8F'!L52</f>
        <v>599.27914835325635</v>
      </c>
      <c r="O23" s="3">
        <f t="shared" si="3"/>
        <v>0.50427974261658137</v>
      </c>
      <c r="Q23" s="3">
        <f>AVERAGE('7F'!$J166:$J196) + Calibration!$C$11</f>
        <v>396.62269842529321</v>
      </c>
      <c r="R23" s="3">
        <f>'7F'!K196</f>
        <v>693.0149208818699</v>
      </c>
      <c r="S23" s="3">
        <f>'7F'!L196</f>
        <v>588.83973057062781</v>
      </c>
      <c r="T23" s="3">
        <f t="shared" si="4"/>
        <v>1.6785786198943606</v>
      </c>
    </row>
    <row r="24" spans="1:20" x14ac:dyDescent="0.25">
      <c r="A24" s="3">
        <f t="shared" si="0"/>
        <v>4.2500000000000018</v>
      </c>
      <c r="B24" s="3">
        <f>AVERAGE('10F'!$J23:$J53) + Calibration!$C$11</f>
        <v>405.18701227853052</v>
      </c>
      <c r="C24" s="2">
        <f>'10F'!K53</f>
        <v>492.21664150805418</v>
      </c>
      <c r="D24" s="2">
        <f>'10F'!L53</f>
        <v>611.89682856845218</v>
      </c>
      <c r="E24" s="3">
        <f t="shared" si="1"/>
        <v>0.49288093227012481</v>
      </c>
      <c r="G24" s="3">
        <f>AVERAGE('9F'!$J23:$J53) + Calibration!$C$11</f>
        <v>403.53037530527052</v>
      </c>
      <c r="H24" s="3">
        <f>'9F'!K53</f>
        <v>510.46738258814867</v>
      </c>
      <c r="I24" s="3">
        <f>'9F'!L53</f>
        <v>605.23865499345857</v>
      </c>
      <c r="J24" s="3">
        <f t="shared" si="2"/>
        <v>0.60562376641588478</v>
      </c>
      <c r="L24" s="3">
        <f>AVERAGE('8F'!$J23:$J53) + Calibration!$C$11</f>
        <v>400.00023364458042</v>
      </c>
      <c r="M24" s="3">
        <f>'8F'!K53</f>
        <v>558.86798491181094</v>
      </c>
      <c r="N24" s="3">
        <f>'8F'!L53</f>
        <v>598.82701970311052</v>
      </c>
      <c r="O24" s="3">
        <f t="shared" si="3"/>
        <v>0.89972674875750991</v>
      </c>
      <c r="Q24" s="3">
        <f>AVERAGE('7F'!$J167:$J197) + Calibration!$C$11</f>
        <v>396.47209500932291</v>
      </c>
      <c r="R24" s="3">
        <f>'7F'!K197</f>
        <v>747.28471775212108</v>
      </c>
      <c r="S24" s="3">
        <f>'7F'!L197</f>
        <v>586.16823127881196</v>
      </c>
      <c r="T24" s="3">
        <f t="shared" si="4"/>
        <v>1.9867814453579318</v>
      </c>
    </row>
    <row r="25" spans="1:20" x14ac:dyDescent="0.25">
      <c r="A25" s="3">
        <f t="shared" si="0"/>
        <v>4.3333333333333348</v>
      </c>
      <c r="B25" s="3">
        <f>AVERAGE('10F'!$J24:$J54) + Calibration!$C$11</f>
        <v>404.67696891058227</v>
      </c>
      <c r="C25" s="2">
        <f>'10F'!K54</f>
        <v>494.38745766357511</v>
      </c>
      <c r="D25" s="2">
        <f>'10F'!L54</f>
        <v>611.23922052277658</v>
      </c>
      <c r="E25" s="3">
        <f t="shared" si="1"/>
        <v>0.50806362985151898</v>
      </c>
      <c r="G25" s="3">
        <f>AVERAGE('9F'!$J24:$J54) + Calibration!$C$11</f>
        <v>403.44402934678084</v>
      </c>
      <c r="H25" s="3">
        <f>'9F'!K54</f>
        <v>495.47284162142398</v>
      </c>
      <c r="I25" s="3">
        <f>'9F'!L54</f>
        <v>605.03312216794302</v>
      </c>
      <c r="J25" s="3">
        <f t="shared" si="2"/>
        <v>0.52119315216214757</v>
      </c>
      <c r="L25" s="3">
        <f>AVERAGE('8F'!$J24:$J54) + Calibration!$C$11</f>
        <v>399.92392731140842</v>
      </c>
      <c r="M25" s="3">
        <f>'8F'!K54</f>
        <v>576.03334605404177</v>
      </c>
      <c r="N25" s="3">
        <f>'8F'!L54</f>
        <v>599.03255663862501</v>
      </c>
      <c r="O25" s="3">
        <f t="shared" si="3"/>
        <v>0.99737267939517793</v>
      </c>
      <c r="Q25" s="3">
        <f>AVERAGE('7F'!$J168:$J198) + Calibration!$C$11</f>
        <v>396.03835697052381</v>
      </c>
      <c r="R25" s="3">
        <f>'7F'!K198</f>
        <v>784.42936137262336</v>
      </c>
      <c r="S25" s="3">
        <f>'7F'!L198</f>
        <v>587.48345148016199</v>
      </c>
      <c r="T25" s="3">
        <f t="shared" si="4"/>
        <v>2.1996016992118435</v>
      </c>
    </row>
    <row r="26" spans="1:20" x14ac:dyDescent="0.25">
      <c r="A26" s="3">
        <f t="shared" si="0"/>
        <v>4.4166666666666679</v>
      </c>
      <c r="B26" s="3">
        <f>AVERAGE('10F'!$J25:$J55) + Calibration!$C$11</f>
        <v>404.48218849259393</v>
      </c>
      <c r="C26" s="2">
        <f>'10F'!K55</f>
        <v>492.01565832543866</v>
      </c>
      <c r="D26" s="2">
        <f>'10F'!L55</f>
        <v>610.58165768708909</v>
      </c>
      <c r="E26" s="3">
        <f t="shared" si="1"/>
        <v>0.49573436768607376</v>
      </c>
      <c r="G26" s="3">
        <f>AVERAGE('9F'!$J25:$J55) + Calibration!$C$11</f>
        <v>403.15286354578978</v>
      </c>
      <c r="H26" s="3">
        <f>'9F'!K55</f>
        <v>508.69858505766672</v>
      </c>
      <c r="I26" s="3">
        <f>'9F'!L55</f>
        <v>608.15674599990564</v>
      </c>
      <c r="J26" s="3">
        <f t="shared" si="2"/>
        <v>0.59774440126247563</v>
      </c>
      <c r="L26" s="3">
        <f>AVERAGE('8F'!$J25:$J55) + Calibration!$C$11</f>
        <v>399.79340415009631</v>
      </c>
      <c r="M26" s="3">
        <f>'8F'!K55</f>
        <v>515.21098528440666</v>
      </c>
      <c r="N26" s="3">
        <f>'8F'!L55</f>
        <v>599.6901646843005</v>
      </c>
      <c r="O26" s="3">
        <f t="shared" si="3"/>
        <v>0.65365238819773619</v>
      </c>
      <c r="Q26" s="3">
        <f>AVERAGE('7F'!$J169:$J199) + Calibration!$C$11</f>
        <v>396.10261422719987</v>
      </c>
      <c r="R26" s="3">
        <f>'7F'!K199</f>
        <v>652.65427700050907</v>
      </c>
      <c r="S26" s="3">
        <f>'7F'!L199</f>
        <v>587.48345148016199</v>
      </c>
      <c r="T26" s="3">
        <f t="shared" si="4"/>
        <v>1.4529468164189649</v>
      </c>
    </row>
    <row r="27" spans="1:20" x14ac:dyDescent="0.25">
      <c r="A27" s="3">
        <f t="shared" si="0"/>
        <v>4.5000000000000009</v>
      </c>
      <c r="B27" s="3">
        <f>AVERAGE('10F'!$J26:$J56) + Calibration!$C$11</f>
        <v>404.04845045379477</v>
      </c>
      <c r="C27" s="2">
        <f>'10F'!K56</f>
        <v>490.24685677497166</v>
      </c>
      <c r="D27" s="2">
        <f>'10F'!L56</f>
        <v>608.5677171209619</v>
      </c>
      <c r="E27" s="3">
        <f t="shared" si="1"/>
        <v>0.48817340995137798</v>
      </c>
      <c r="G27" s="3">
        <f>AVERAGE('9F'!$J26:$J56) + Calibration!$C$11</f>
        <v>403.33559609210954</v>
      </c>
      <c r="H27" s="3">
        <f>'9F'!K56</f>
        <v>507.21118247477864</v>
      </c>
      <c r="I27" s="3">
        <f>'9F'!L56</f>
        <v>604.82763455241547</v>
      </c>
      <c r="J27" s="3">
        <f t="shared" si="2"/>
        <v>0.58828580920838247</v>
      </c>
      <c r="L27" s="3">
        <f>AVERAGE('8F'!$J26:$J56) + Calibration!$C$11</f>
        <v>399.64079248777512</v>
      </c>
      <c r="M27" s="3">
        <f>'8F'!K56</f>
        <v>546.48643837830525</v>
      </c>
      <c r="N27" s="3">
        <f>'8F'!L56</f>
        <v>600.38883572909072</v>
      </c>
      <c r="O27" s="3">
        <f t="shared" si="3"/>
        <v>0.83164112598310391</v>
      </c>
      <c r="Q27" s="3">
        <f>AVERAGE('7F'!$J170:$J200) + Calibration!$C$11</f>
        <v>396.0483973990597</v>
      </c>
      <c r="R27" s="3">
        <f>'7F'!K200</f>
        <v>612.49462434173415</v>
      </c>
      <c r="S27" s="3">
        <f>'7F'!L200</f>
        <v>583.94885652714311</v>
      </c>
      <c r="T27" s="3">
        <f t="shared" si="4"/>
        <v>1.2258149214964809</v>
      </c>
    </row>
    <row r="28" spans="1:20" x14ac:dyDescent="0.25">
      <c r="A28" s="3">
        <f t="shared" si="0"/>
        <v>4.5833333333333339</v>
      </c>
      <c r="B28" s="3">
        <f>AVERAGE('10F'!$J27:$J57) + Calibration!$C$11</f>
        <v>403.51631878564211</v>
      </c>
      <c r="C28" s="2">
        <f>'10F'!K57</f>
        <v>490.68903505266951</v>
      </c>
      <c r="D28" s="2">
        <f>'10F'!L57</f>
        <v>607.70462145975876</v>
      </c>
      <c r="E28" s="3">
        <f t="shared" si="1"/>
        <v>0.49369128700867726</v>
      </c>
      <c r="G28" s="3">
        <f>AVERAGE('9F'!$J27:$J57) + Calibration!$C$11</f>
        <v>403.60668304407437</v>
      </c>
      <c r="H28" s="3">
        <f>'9F'!K57</f>
        <v>501.78421444571075</v>
      </c>
      <c r="I28" s="3">
        <f>'9F'!L57</f>
        <v>604.82763455241547</v>
      </c>
      <c r="J28" s="3">
        <f t="shared" si="2"/>
        <v>0.55601561943460942</v>
      </c>
      <c r="L28" s="3">
        <f>AVERAGE('8F'!$J27:$J57) + Calibration!$C$11</f>
        <v>399.62874441530215</v>
      </c>
      <c r="M28" s="3">
        <f>'8F'!K57</f>
        <v>547.12964807844162</v>
      </c>
      <c r="N28" s="3">
        <f>'8F'!L57</f>
        <v>598.58042798847907</v>
      </c>
      <c r="O28" s="3">
        <f t="shared" si="3"/>
        <v>0.83535209275040079</v>
      </c>
      <c r="Q28" s="3">
        <f>AVERAGE('7F'!$J171:$J201) + Calibration!$C$11</f>
        <v>396.30743527452864</v>
      </c>
      <c r="R28" s="3">
        <f>'7F'!K201</f>
        <v>646.78508647390549</v>
      </c>
      <c r="S28" s="3">
        <f>'7F'!L201</f>
        <v>583.29124437146868</v>
      </c>
      <c r="T28" s="3">
        <f t="shared" si="4"/>
        <v>1.4185474456106184</v>
      </c>
    </row>
    <row r="29" spans="1:20" x14ac:dyDescent="0.25">
      <c r="A29" s="3">
        <f t="shared" si="0"/>
        <v>4.666666666666667</v>
      </c>
      <c r="B29" s="3">
        <f>AVERAGE('10F'!$J28:$J58) + Calibration!$C$11</f>
        <v>403.08258074684289</v>
      </c>
      <c r="C29" s="2">
        <f>'10F'!K58</f>
        <v>492.21664150805418</v>
      </c>
      <c r="D29" s="2">
        <f>'10F'!L58</f>
        <v>607.91015428527442</v>
      </c>
      <c r="E29" s="3">
        <f t="shared" si="1"/>
        <v>0.50479910524661009</v>
      </c>
      <c r="G29" s="3">
        <f>AVERAGE('9F'!$J28:$J58) + Calibration!$C$11</f>
        <v>404.03038045353298</v>
      </c>
      <c r="H29" s="3">
        <f>'9F'!K58</f>
        <v>498.28681923725833</v>
      </c>
      <c r="I29" s="3">
        <f>'9F'!L58</f>
        <v>606.59493408392439</v>
      </c>
      <c r="J29" s="3">
        <f t="shared" si="2"/>
        <v>0.5338090237942148</v>
      </c>
      <c r="L29" s="3">
        <f>AVERAGE('8F'!$J28:$J58) + Calibration!$C$11</f>
        <v>399.55243908615296</v>
      </c>
      <c r="M29" s="3">
        <f>'8F'!K58</f>
        <v>540.61729207153951</v>
      </c>
      <c r="N29" s="3">
        <f>'8F'!L58</f>
        <v>596.81312845697028</v>
      </c>
      <c r="O29" s="3">
        <f t="shared" si="3"/>
        <v>0.79890236078816812</v>
      </c>
      <c r="Q29" s="3">
        <f>AVERAGE('7F'!$J172:$J202) + Calibration!$C$11</f>
        <v>396.26526651886155</v>
      </c>
      <c r="R29" s="3">
        <f>'7F'!K202</f>
        <v>600.11307378824324</v>
      </c>
      <c r="S29" s="3">
        <f>'7F'!L202</f>
        <v>585.05854390297759</v>
      </c>
      <c r="T29" s="3">
        <f t="shared" si="4"/>
        <v>1.1544654180150122</v>
      </c>
    </row>
    <row r="30" spans="1:20" x14ac:dyDescent="0.25">
      <c r="A30" s="3">
        <f t="shared" si="0"/>
        <v>4.75</v>
      </c>
      <c r="B30" s="3">
        <f>AVERAGE('10F'!$J29:$J59) + Calibration!$C$11</f>
        <v>402.95205778633533</v>
      </c>
      <c r="C30" s="2">
        <f>'10F'!K59</f>
        <v>491.57343180791781</v>
      </c>
      <c r="D30" s="2">
        <f>'10F'!L59</f>
        <v>608.15674599990564</v>
      </c>
      <c r="E30" s="3">
        <f t="shared" si="1"/>
        <v>0.50189557089367898</v>
      </c>
      <c r="G30" s="3">
        <f>AVERAGE('9F'!$J29:$J59) + Calibration!$C$11</f>
        <v>404.44202999132307</v>
      </c>
      <c r="H30" s="3">
        <f>'9F'!K59</f>
        <v>494.38745766357511</v>
      </c>
      <c r="I30" s="3">
        <f>'9F'!L59</f>
        <v>606.14285886376445</v>
      </c>
      <c r="J30" s="3">
        <f t="shared" si="2"/>
        <v>0.5093941757193593</v>
      </c>
      <c r="L30" s="3">
        <f>AVERAGE('8F'!$J29:$J59) + Calibration!$C$11</f>
        <v>399.5524390861529</v>
      </c>
      <c r="M30" s="3">
        <f>'8F'!K59</f>
        <v>509.38199863029956</v>
      </c>
      <c r="N30" s="3">
        <f>'8F'!L59</f>
        <v>597.4707406126447</v>
      </c>
      <c r="O30" s="3">
        <f t="shared" si="3"/>
        <v>0.62200535815418956</v>
      </c>
      <c r="Q30" s="3">
        <f>AVERAGE('7F'!$J173:$J203) + Calibration!$C$11</f>
        <v>396.28735522067507</v>
      </c>
      <c r="R30" s="3">
        <f>'7F'!K203</f>
        <v>653.73966497834328</v>
      </c>
      <c r="S30" s="3">
        <f>'7F'!L203</f>
        <v>584.15434003267183</v>
      </c>
      <c r="T30" s="3">
        <f t="shared" si="4"/>
        <v>1.458047512919997</v>
      </c>
    </row>
    <row r="31" spans="1:20" x14ac:dyDescent="0.25">
      <c r="A31" s="3">
        <f t="shared" si="0"/>
        <v>4.833333333333333</v>
      </c>
      <c r="B31" s="3">
        <f>AVERAGE('10F'!$J30:$J60) + Calibration!$C$11</f>
        <v>402.6066739523767</v>
      </c>
      <c r="C31" s="2">
        <f>'10F'!K60</f>
        <v>491.57343180791781</v>
      </c>
      <c r="D31" s="2">
        <f>'10F'!L60</f>
        <v>607.45802974512742</v>
      </c>
      <c r="E31" s="3">
        <f t="shared" si="1"/>
        <v>0.50385160710318189</v>
      </c>
      <c r="G31" s="3">
        <f>AVERAGE('9F'!$J30:$J60) + Calibration!$C$11</f>
        <v>404.60468127896195</v>
      </c>
      <c r="H31" s="3">
        <f>'9F'!K60</f>
        <v>501.3420361680129</v>
      </c>
      <c r="I31" s="3">
        <f>'9F'!L60</f>
        <v>606.34834236929305</v>
      </c>
      <c r="J31" s="3">
        <f t="shared" si="2"/>
        <v>0.54785936795518975</v>
      </c>
      <c r="L31" s="3">
        <f>AVERAGE('8F'!$J30:$J60) + Calibration!$C$11</f>
        <v>399.43396399731381</v>
      </c>
      <c r="M31" s="3">
        <f>'8F'!K60</f>
        <v>495.47284162142398</v>
      </c>
      <c r="N31" s="3">
        <f>'8F'!L60</f>
        <v>599.27914835325635</v>
      </c>
      <c r="O31" s="3">
        <f t="shared" si="3"/>
        <v>0.54390363324091717</v>
      </c>
      <c r="Q31" s="3">
        <f>AVERAGE('7F'!$J174:$J204) + Calibration!$C$11</f>
        <v>396.26526651886161</v>
      </c>
      <c r="R31" s="3">
        <f>'7F'!K204</f>
        <v>661.3374491629321</v>
      </c>
      <c r="S31" s="3">
        <f>'7F'!L204</f>
        <v>582.3870405011628</v>
      </c>
      <c r="T31" s="3">
        <f t="shared" si="4"/>
        <v>1.5012016672612145</v>
      </c>
    </row>
    <row r="32" spans="1:20" x14ac:dyDescent="0.25">
      <c r="A32" s="3">
        <f t="shared" si="0"/>
        <v>4.9166666666666661</v>
      </c>
      <c r="B32" s="3">
        <f>AVERAGE('10F'!$J31:$J61) + Calibration!$C$11</f>
        <v>402.42394261088424</v>
      </c>
      <c r="C32" s="2">
        <f>'10F'!K61</f>
        <v>491.33224073282059</v>
      </c>
      <c r="D32" s="2">
        <f>'10F'!L61</f>
        <v>608.15674599990564</v>
      </c>
      <c r="E32" s="3">
        <f t="shared" si="1"/>
        <v>0.50352052804132141</v>
      </c>
      <c r="G32" s="3">
        <f>AVERAGE('9F'!$J31:$J61) + Calibration!$C$11</f>
        <v>404.7231563678011</v>
      </c>
      <c r="H32" s="3">
        <f>'9F'!K61</f>
        <v>497.20143527940945</v>
      </c>
      <c r="I32" s="3">
        <f>'9F'!L61</f>
        <v>608.81435815558018</v>
      </c>
      <c r="J32" s="3">
        <f t="shared" si="2"/>
        <v>0.52373864772512968</v>
      </c>
      <c r="L32" s="3">
        <f>AVERAGE('8F'!$J31:$J61) + Calibration!$C$11</f>
        <v>399.42392336797337</v>
      </c>
      <c r="M32" s="3">
        <f>'8F'!K61</f>
        <v>512.63815452383176</v>
      </c>
      <c r="N32" s="3">
        <f>'8F'!L61</f>
        <v>599.03255663862501</v>
      </c>
      <c r="O32" s="3">
        <f t="shared" si="3"/>
        <v>0.64117400352448106</v>
      </c>
      <c r="Q32" s="3">
        <f>AVERAGE('7F'!$J175:$J205) + Calibration!$C$11</f>
        <v>396.44799906518131</v>
      </c>
      <c r="R32" s="3">
        <f>'7F'!K205</f>
        <v>595.77148971702422</v>
      </c>
      <c r="S32" s="3">
        <f>'7F'!L205</f>
        <v>583.29124437146868</v>
      </c>
      <c r="T32" s="3">
        <f t="shared" si="4"/>
        <v>1.1288425420809247</v>
      </c>
    </row>
    <row r="33" spans="1:20" x14ac:dyDescent="0.25">
      <c r="A33" s="3">
        <f t="shared" si="0"/>
        <v>4.9999999999999991</v>
      </c>
      <c r="B33" s="3">
        <f>AVERAGE('10F'!$J32:$J62) + Calibration!$C$11</f>
        <v>402.33759665239455</v>
      </c>
      <c r="C33" s="2">
        <f>'10F'!K62</f>
        <v>488.31727993437084</v>
      </c>
      <c r="D33" s="2">
        <f>'10F'!L62</f>
        <v>606.80041758945299</v>
      </c>
      <c r="E33" s="3">
        <f t="shared" si="1"/>
        <v>0.48693470060118837</v>
      </c>
      <c r="G33" s="3">
        <f>AVERAGE('9F'!$J32:$J62) + Calibration!$C$11</f>
        <v>404.67897916497856</v>
      </c>
      <c r="H33" s="3">
        <f>'9F'!K62</f>
        <v>498.5280103123556</v>
      </c>
      <c r="I33" s="3">
        <f>'9F'!L62</f>
        <v>608.5677171209619</v>
      </c>
      <c r="J33" s="3">
        <f t="shared" si="2"/>
        <v>0.53150172388503403</v>
      </c>
      <c r="L33" s="3">
        <f>AVERAGE('8F'!$J32:$J62) + Calibration!$C$11</f>
        <v>399.60866315662111</v>
      </c>
      <c r="M33" s="3">
        <f>'8F'!K62</f>
        <v>552.55661610750951</v>
      </c>
      <c r="N33" s="3">
        <f>'8F'!L62</f>
        <v>601.70405593044075</v>
      </c>
      <c r="O33" s="3">
        <f t="shared" si="3"/>
        <v>0.86620074458122176</v>
      </c>
      <c r="Q33" s="3">
        <f>AVERAGE('7F'!$J176:$J206) + Calibration!$C$11</f>
        <v>396.68695668599213</v>
      </c>
      <c r="R33" s="3">
        <f>'7F'!K206</f>
        <v>571.69175796283753</v>
      </c>
      <c r="S33" s="3">
        <f>'7F'!L206</f>
        <v>587.27796797463327</v>
      </c>
      <c r="T33" s="3">
        <f t="shared" si="4"/>
        <v>0.99111682272705903</v>
      </c>
    </row>
    <row r="34" spans="1:20" x14ac:dyDescent="0.25">
      <c r="A34" s="3">
        <f t="shared" si="0"/>
        <v>5.0833333333333321</v>
      </c>
      <c r="B34" s="3">
        <f>AVERAGE('10F'!$J33:$J63) + Calibration!$C$11</f>
        <v>402.29341944957207</v>
      </c>
      <c r="C34" s="2">
        <f>'10F'!K63</f>
        <v>489.40266389221983</v>
      </c>
      <c r="D34" s="2">
        <f>'10F'!L63</f>
        <v>607.70462145975876</v>
      </c>
      <c r="E34" s="3">
        <f t="shared" si="1"/>
        <v>0.49333182262568404</v>
      </c>
      <c r="G34" s="3">
        <f>AVERAGE('9F'!$J33:$J63) + Calibration!$C$11</f>
        <v>404.70106766598758</v>
      </c>
      <c r="H34" s="3">
        <f>'9F'!K63</f>
        <v>498.08583605464298</v>
      </c>
      <c r="I34" s="3">
        <f>'9F'!L63</f>
        <v>609.47192099126767</v>
      </c>
      <c r="J34" s="3">
        <f t="shared" si="2"/>
        <v>0.52887243242001425</v>
      </c>
      <c r="L34" s="3">
        <f>AVERAGE('8F'!$J33:$J63) + Calibration!$C$11</f>
        <v>399.57452557911625</v>
      </c>
      <c r="M34" s="3">
        <f>'8F'!K63</f>
        <v>495.91501989912206</v>
      </c>
      <c r="N34" s="3">
        <f>'8F'!L63</f>
        <v>600.38883572909072</v>
      </c>
      <c r="O34" s="3">
        <f t="shared" si="3"/>
        <v>0.54561179998340914</v>
      </c>
      <c r="Q34" s="3">
        <f>AVERAGE('7F'!$J177:$J207) + Calibration!$C$11</f>
        <v>396.89177773332096</v>
      </c>
      <c r="R34" s="3">
        <f>'7F'!K207</f>
        <v>547.3708391535389</v>
      </c>
      <c r="S34" s="3">
        <f>'7F'!L207</f>
        <v>591.51123397244248</v>
      </c>
      <c r="T34" s="3">
        <f t="shared" si="4"/>
        <v>0.85221850002745692</v>
      </c>
    </row>
    <row r="35" spans="1:20" x14ac:dyDescent="0.25">
      <c r="A35" s="3">
        <f t="shared" si="0"/>
        <v>5.1666666666666652</v>
      </c>
      <c r="B35" s="3">
        <f>AVERAGE('10F'!$J34:$J64) + Calibration!$C$11</f>
        <v>402.42394261088418</v>
      </c>
      <c r="C35" s="2">
        <f>'10F'!K64</f>
        <v>489.16147281712261</v>
      </c>
      <c r="D35" s="2">
        <f>'10F'!L64</f>
        <v>606.80041758945299</v>
      </c>
      <c r="E35" s="3">
        <f t="shared" si="1"/>
        <v>0.49122666762271</v>
      </c>
      <c r="G35" s="3">
        <f>AVERAGE('9F'!$J34:$J64) + Calibration!$C$11</f>
        <v>404.95006491211603</v>
      </c>
      <c r="H35" s="3">
        <f>'9F'!K64</f>
        <v>490.93027034760451</v>
      </c>
      <c r="I35" s="3">
        <f>'9F'!L64</f>
        <v>609.47192099126767</v>
      </c>
      <c r="J35" s="3">
        <f t="shared" si="2"/>
        <v>0.48693765774937053</v>
      </c>
      <c r="L35" s="3">
        <f>AVERAGE('8F'!$J34:$J64) + Calibration!$C$11</f>
        <v>399.82352382926763</v>
      </c>
      <c r="M35" s="3">
        <f>'8F'!K64</f>
        <v>518.70833225303602</v>
      </c>
      <c r="N35" s="3">
        <f>'8F'!L64</f>
        <v>600.79985206013498</v>
      </c>
      <c r="O35" s="3">
        <f t="shared" si="3"/>
        <v>0.67328857686072052</v>
      </c>
      <c r="Q35" s="3">
        <f>AVERAGE('7F'!$J178:$J208) + Calibration!$C$11</f>
        <v>397.02230089463313</v>
      </c>
      <c r="R35" s="3">
        <f>'7F'!K208</f>
        <v>568.19436677437045</v>
      </c>
      <c r="S35" s="3">
        <f>'7F'!L208</f>
        <v>586.37376410432751</v>
      </c>
      <c r="T35" s="3">
        <f t="shared" si="4"/>
        <v>0.96941062666032352</v>
      </c>
    </row>
    <row r="36" spans="1:20" x14ac:dyDescent="0.25">
      <c r="A36" s="3">
        <f t="shared" ref="A36:A68" si="5">1/12+A35</f>
        <v>5.2499999999999982</v>
      </c>
      <c r="B36" s="3">
        <f>AVERAGE('10F'!$J35:$J65) + Calibration!$C$11</f>
        <v>402.34763607690769</v>
      </c>
      <c r="C36" s="2">
        <f>'10F'!K65</f>
        <v>489.40266389221983</v>
      </c>
      <c r="D36" s="2">
        <f>'10F'!L65</f>
        <v>606.14285886376445</v>
      </c>
      <c r="E36" s="3">
        <f t="shared" si="1"/>
        <v>0.49302477384169752</v>
      </c>
      <c r="G36" s="3">
        <f>AVERAGE('9F'!$J35:$J65) + Calibration!$C$11</f>
        <v>404.88379920828459</v>
      </c>
      <c r="H36" s="3">
        <f>'9F'!K65</f>
        <v>494.18642624113664</v>
      </c>
      <c r="I36" s="3">
        <f>'9F'!L65</f>
        <v>610.12953314694221</v>
      </c>
      <c r="J36" s="3">
        <f t="shared" si="2"/>
        <v>0.50575375829811842</v>
      </c>
      <c r="L36" s="3">
        <f>AVERAGE('8F'!$J35:$J65) + Calibration!$C$11</f>
        <v>399.8777406574078</v>
      </c>
      <c r="M36" s="3">
        <f>'8F'!K65</f>
        <v>526.50710364022552</v>
      </c>
      <c r="N36" s="3">
        <f>'8F'!L65</f>
        <v>597.92286515279159</v>
      </c>
      <c r="O36" s="3">
        <f t="shared" si="3"/>
        <v>0.7171488495618038</v>
      </c>
      <c r="Q36" s="3">
        <f>AVERAGE('7F'!$J179:$J209) + Calibration!$C$11</f>
        <v>397.14278342660475</v>
      </c>
      <c r="R36" s="3">
        <f>'7F'!K209</f>
        <v>539.08968561615495</v>
      </c>
      <c r="S36" s="3">
        <f>'7F'!L209</f>
        <v>585.71615194865308</v>
      </c>
      <c r="T36" s="3">
        <f t="shared" si="4"/>
        <v>0.8038977311913873</v>
      </c>
    </row>
    <row r="37" spans="1:20" x14ac:dyDescent="0.25">
      <c r="A37" s="3">
        <f t="shared" si="5"/>
        <v>5.3333333333333313</v>
      </c>
      <c r="B37" s="3">
        <f>AVERAGE('10F'!$J36:$J66) + Calibration!$C$11</f>
        <v>402.06650970042978</v>
      </c>
      <c r="C37" s="2">
        <f>'10F'!K66</f>
        <v>488.07608885927368</v>
      </c>
      <c r="D37" s="2">
        <f>'10F'!L66</f>
        <v>605.4852467080899</v>
      </c>
      <c r="E37" s="3">
        <f t="shared" si="1"/>
        <v>0.48710401199309011</v>
      </c>
      <c r="G37" s="3">
        <f>AVERAGE('9F'!$J36:$J66) + Calibration!$C$11</f>
        <v>404.97014516677422</v>
      </c>
      <c r="H37" s="3">
        <f>'9F'!K66</f>
        <v>519.35153793318716</v>
      </c>
      <c r="I37" s="3">
        <f>'9F'!L66</f>
        <v>608.81435815558018</v>
      </c>
      <c r="J37" s="3">
        <f t="shared" si="2"/>
        <v>0.64778407078333222</v>
      </c>
      <c r="L37" s="3">
        <f>AVERAGE('8F'!$J36:$J66) + Calibration!$C$11</f>
        <v>400.26730149338437</v>
      </c>
      <c r="M37" s="3">
        <f>'8F'!K66</f>
        <v>516.7385475199535</v>
      </c>
      <c r="N37" s="3">
        <f>'8F'!L66</f>
        <v>598.37494448295047</v>
      </c>
      <c r="O37" s="3">
        <f t="shared" si="3"/>
        <v>0.65961968162406082</v>
      </c>
      <c r="Q37" s="3">
        <f>AVERAGE('7F'!$J180:$J210) + Calibration!$C$11</f>
        <v>397.23917021523943</v>
      </c>
      <c r="R37" s="3">
        <f>'7F'!K210</f>
        <v>537.60228303326676</v>
      </c>
      <c r="S37" s="3">
        <f>'7F'!L210</f>
        <v>590.81256703765121</v>
      </c>
      <c r="T37" s="3">
        <f t="shared" si="4"/>
        <v>0.79492814705243875</v>
      </c>
    </row>
    <row r="38" spans="1:20" x14ac:dyDescent="0.25">
      <c r="A38" s="3">
        <f t="shared" si="5"/>
        <v>5.4166666666666643</v>
      </c>
      <c r="B38" s="3">
        <f>AVERAGE('10F'!$J37:$J67) + Calibration!$C$11</f>
        <v>401.76329462213818</v>
      </c>
      <c r="C38" s="2">
        <f>'10F'!K67</f>
        <v>488.51826311698636</v>
      </c>
      <c r="D38" s="2">
        <f>'10F'!L67</f>
        <v>606.34834236929305</v>
      </c>
      <c r="E38" s="3">
        <f t="shared" si="1"/>
        <v>0.49132542709144794</v>
      </c>
      <c r="G38" s="3">
        <f>AVERAGE('9F'!$J37:$J67) + Calibration!$C$11</f>
        <v>405.29544874607473</v>
      </c>
      <c r="H38" s="3">
        <f>'9F'!K67</f>
        <v>508.29656643262763</v>
      </c>
      <c r="I38" s="3">
        <f>'9F'!L67</f>
        <v>606.80041758945299</v>
      </c>
      <c r="J38" s="3">
        <f t="shared" si="2"/>
        <v>0.58333337002188324</v>
      </c>
      <c r="L38" s="3">
        <f>AVERAGE('8F'!$J37:$J67) + Calibration!$C$11</f>
        <v>400.20304423670819</v>
      </c>
      <c r="M38" s="3">
        <f>'8F'!K67</f>
        <v>506.32678169954511</v>
      </c>
      <c r="N38" s="3">
        <f>'8F'!L67</f>
        <v>598.82701970311052</v>
      </c>
      <c r="O38" s="3">
        <f t="shared" si="3"/>
        <v>0.60101791906668001</v>
      </c>
      <c r="Q38" s="3">
        <f>AVERAGE('7F'!$J181:$J211) + Calibration!$C$11</f>
        <v>397.19700145957233</v>
      </c>
      <c r="R38" s="3">
        <f>'7F'!K211</f>
        <v>581.21912300801239</v>
      </c>
      <c r="S38" s="3">
        <f>'7F'!L211</f>
        <v>587.48345148016199</v>
      </c>
      <c r="T38" s="3">
        <f t="shared" si="4"/>
        <v>1.0421852377184693</v>
      </c>
    </row>
    <row r="39" spans="1:20" x14ac:dyDescent="0.25">
      <c r="A39" s="3">
        <f t="shared" si="5"/>
        <v>5.4999999999999973</v>
      </c>
      <c r="B39" s="3">
        <f>AVERAGE('10F'!$J38:$J68) + Calibration!$C$11</f>
        <v>401.4600797446513</v>
      </c>
      <c r="C39" s="2">
        <f>'10F'!K68</f>
        <v>488.51826311698636</v>
      </c>
      <c r="D39" s="2">
        <f>'10F'!L68</f>
        <v>607.70462145975876</v>
      </c>
      <c r="E39" s="3">
        <f t="shared" si="1"/>
        <v>0.49304264492653449</v>
      </c>
      <c r="G39" s="3">
        <f>AVERAGE('9F'!$J38:$J68) + Calibration!$C$11</f>
        <v>405.57858356970814</v>
      </c>
      <c r="H39" s="3">
        <f>'9F'!K68</f>
        <v>495.03061912388841</v>
      </c>
      <c r="I39" s="3">
        <f>'9F'!L68</f>
        <v>604.82763455241547</v>
      </c>
      <c r="J39" s="3">
        <f t="shared" si="2"/>
        <v>0.50659991393423098</v>
      </c>
      <c r="L39" s="3">
        <f>AVERAGE('8F'!$J38:$J68) + Calibration!$C$11</f>
        <v>399.84561253108103</v>
      </c>
      <c r="M39" s="3">
        <f>'8F'!K68</f>
        <v>511.95478517103663</v>
      </c>
      <c r="N39" s="3">
        <f>'8F'!L68</f>
        <v>598.58042798847907</v>
      </c>
      <c r="O39" s="3">
        <f t="shared" si="3"/>
        <v>0.63491564902667252</v>
      </c>
      <c r="Q39" s="3">
        <f>AVERAGE('7F'!$J182:$J212) + Calibration!$C$11</f>
        <v>397.16286368126293</v>
      </c>
      <c r="R39" s="3">
        <f>'7F'!K212</f>
        <v>618.76578525355376</v>
      </c>
      <c r="S39" s="3">
        <f>'7F'!L212</f>
        <v>586.82584343448639</v>
      </c>
      <c r="T39" s="3">
        <f t="shared" si="4"/>
        <v>1.2550191876639787</v>
      </c>
    </row>
    <row r="40" spans="1:20" x14ac:dyDescent="0.25">
      <c r="A40" s="3">
        <f t="shared" si="5"/>
        <v>5.5833333333333304</v>
      </c>
      <c r="B40" s="3">
        <f>AVERAGE('10F'!$J39:$J69) + Calibration!$C$11</f>
        <v>401.12272829368231</v>
      </c>
      <c r="C40" s="2">
        <f>'10F'!K69</f>
        <v>488.96044139468421</v>
      </c>
      <c r="D40" s="2">
        <f>'10F'!L69</f>
        <v>611.89682856845218</v>
      </c>
      <c r="E40" s="3">
        <f t="shared" si="1"/>
        <v>0.49745740967733321</v>
      </c>
      <c r="G40" s="3">
        <f>AVERAGE('9F'!$J39:$J69) + Calibration!$C$11</f>
        <v>405.47015031503679</v>
      </c>
      <c r="H40" s="3">
        <f>'9F'!K69</f>
        <v>509.78396901551571</v>
      </c>
      <c r="I40" s="3">
        <f>'9F'!L69</f>
        <v>605.69073021361851</v>
      </c>
      <c r="J40" s="3">
        <f t="shared" si="2"/>
        <v>0.59076768067290808</v>
      </c>
      <c r="L40" s="3">
        <f>AVERAGE('8F'!$J39:$J69) + Calibration!$C$11</f>
        <v>399.9098697877572</v>
      </c>
      <c r="M40" s="3">
        <f>'8F'!K69</f>
        <v>518.90936367547442</v>
      </c>
      <c r="N40" s="3">
        <f>'8F'!L69</f>
        <v>599.27914835325635</v>
      </c>
      <c r="O40" s="3">
        <f t="shared" si="3"/>
        <v>0.67393808299891</v>
      </c>
      <c r="Q40" s="3">
        <f>AVERAGE('7F'!$J183:$J213) + Calibration!$C$11</f>
        <v>397.24920963975256</v>
      </c>
      <c r="R40" s="3">
        <f>'7F'!K213</f>
        <v>643.32789915793489</v>
      </c>
      <c r="S40" s="3">
        <f>'7F'!L213</f>
        <v>587.73004319479332</v>
      </c>
      <c r="T40" s="3">
        <f t="shared" si="4"/>
        <v>1.3936345009773647</v>
      </c>
    </row>
    <row r="41" spans="1:20" x14ac:dyDescent="0.25">
      <c r="A41" s="3">
        <f t="shared" si="5"/>
        <v>5.6666666666666634</v>
      </c>
      <c r="B41" s="3">
        <f>AVERAGE('10F'!$J40:$J70) + Calibration!$C$11</f>
        <v>400.83959487568086</v>
      </c>
      <c r="C41" s="2">
        <f>'10F'!K70</f>
        <v>487.67407023423453</v>
      </c>
      <c r="D41" s="2">
        <f>'10F'!L70</f>
        <v>610.58165768708909</v>
      </c>
      <c r="E41" s="3">
        <f t="shared" si="1"/>
        <v>0.49177570382423386</v>
      </c>
      <c r="G41" s="3">
        <f>AVERAGE('9F'!$J40:$J70) + Calibration!$C$11</f>
        <v>405.53440757171296</v>
      </c>
      <c r="H41" s="3">
        <f>'9F'!K70</f>
        <v>505.6836202392318</v>
      </c>
      <c r="I41" s="3">
        <f>'9F'!L70</f>
        <v>605.93732192824984</v>
      </c>
      <c r="J41" s="3">
        <f t="shared" si="2"/>
        <v>0.5671819786282668</v>
      </c>
      <c r="L41" s="3">
        <f>AVERAGE('8F'!$J40:$J70) + Calibration!$C$11</f>
        <v>399.89782071126132</v>
      </c>
      <c r="M41" s="3">
        <f>'8F'!K70</f>
        <v>530.40651345373192</v>
      </c>
      <c r="N41" s="3">
        <f>'8F'!L70</f>
        <v>600.14224401445938</v>
      </c>
      <c r="O41" s="3">
        <f t="shared" si="3"/>
        <v>0.73911892671194646</v>
      </c>
      <c r="Q41" s="3">
        <f>AVERAGE('7F'!$J184:$J214) + Calibration!$C$11</f>
        <v>397.41186072658689</v>
      </c>
      <c r="R41" s="3">
        <f>'7F'!K214</f>
        <v>595.12828001688797</v>
      </c>
      <c r="S41" s="3">
        <f>'7F'!L214</f>
        <v>587.93553081032087</v>
      </c>
      <c r="T41" s="3">
        <f t="shared" si="4"/>
        <v>1.1197411034339513</v>
      </c>
    </row>
    <row r="42" spans="1:20" x14ac:dyDescent="0.25">
      <c r="A42" s="3">
        <f t="shared" si="5"/>
        <v>5.7499999999999964</v>
      </c>
      <c r="B42" s="3">
        <f>AVERAGE('10F'!$J41:$J71) + Calibration!$C$11</f>
        <v>400.688991660515</v>
      </c>
      <c r="C42" s="2">
        <f>'10F'!K71</f>
        <v>486.99065666160169</v>
      </c>
      <c r="D42" s="2">
        <f>'10F'!L71</f>
        <v>608.81435815558018</v>
      </c>
      <c r="E42" s="3">
        <f t="shared" si="1"/>
        <v>0.48875820199139347</v>
      </c>
      <c r="G42" s="3">
        <f>AVERAGE('9F'!$J41:$J71) + Calibration!$C$11</f>
        <v>405.49223881604576</v>
      </c>
      <c r="H42" s="3">
        <f>'9F'!K71</f>
        <v>513.2813602039829</v>
      </c>
      <c r="I42" s="3">
        <f>'9F'!L71</f>
        <v>609.47192099126767</v>
      </c>
      <c r="J42" s="3">
        <f t="shared" si="2"/>
        <v>0.61044960329718834</v>
      </c>
      <c r="L42" s="3">
        <f>AVERAGE('8F'!$J41:$J71) + Calibration!$C$11</f>
        <v>399.92995004241538</v>
      </c>
      <c r="M42" s="3">
        <f>'8F'!K71</f>
        <v>527.59253583789757</v>
      </c>
      <c r="N42" s="3">
        <f>'8F'!L71</f>
        <v>597.05972017160161</v>
      </c>
      <c r="O42" s="3">
        <f t="shared" si="3"/>
        <v>0.72300037194167921</v>
      </c>
      <c r="Q42" s="3">
        <f>AVERAGE('7F'!$J185:$J215) + Calibration!$C$11</f>
        <v>397.36768352376441</v>
      </c>
      <c r="R42" s="3">
        <f>'7F'!K215</f>
        <v>661.77962744062995</v>
      </c>
      <c r="S42" s="3">
        <f>'7F'!L215</f>
        <v>589.29185922077352</v>
      </c>
      <c r="T42" s="3">
        <f t="shared" si="4"/>
        <v>1.4974624915084673</v>
      </c>
    </row>
    <row r="43" spans="1:20" x14ac:dyDescent="0.25">
      <c r="A43" s="3">
        <f t="shared" si="5"/>
        <v>5.8333333333333295</v>
      </c>
      <c r="B43" s="3">
        <f>AVERAGE('10F'!$J42:$J72) + Calibration!$C$11</f>
        <v>400.75324891719112</v>
      </c>
      <c r="C43" s="2">
        <f>'10F'!K72</f>
        <v>487.23184773669891</v>
      </c>
      <c r="D43" s="2">
        <f>'10F'!L72</f>
        <v>608.15674599990564</v>
      </c>
      <c r="E43" s="3">
        <f t="shared" si="1"/>
        <v>0.48976024355063663</v>
      </c>
      <c r="G43" s="3">
        <f>AVERAGE('9F'!$J42:$J72) + Calibration!$C$11</f>
        <v>405.53440757171285</v>
      </c>
      <c r="H43" s="3">
        <f>'9F'!K72</f>
        <v>513.92456990411927</v>
      </c>
      <c r="I43" s="3">
        <f>'9F'!L72</f>
        <v>610.12953314694221</v>
      </c>
      <c r="J43" s="3">
        <f t="shared" si="2"/>
        <v>0.61385352014326899</v>
      </c>
      <c r="L43" s="3">
        <f>AVERAGE('8F'!$J42:$J72) + Calibration!$C$11</f>
        <v>400.00424692440919</v>
      </c>
      <c r="M43" s="3">
        <f>'8F'!K72</f>
        <v>500.69882646787653</v>
      </c>
      <c r="N43" s="3">
        <f>'8F'!L72</f>
        <v>596.81312845697028</v>
      </c>
      <c r="O43" s="3">
        <f t="shared" si="3"/>
        <v>0.57027059266266455</v>
      </c>
      <c r="Q43" s="3">
        <f>AVERAGE('7F'!$J186:$J216) + Calibration!$C$11</f>
        <v>397.28133776607922</v>
      </c>
      <c r="R43" s="3">
        <f>'7F'!K216</f>
        <v>645.69970251605662</v>
      </c>
      <c r="S43" s="3">
        <f>'7F'!L216</f>
        <v>590.401546596608</v>
      </c>
      <c r="T43" s="3">
        <f t="shared" si="4"/>
        <v>1.406884945908196</v>
      </c>
    </row>
    <row r="44" spans="1:20" x14ac:dyDescent="0.25">
      <c r="A44" s="3">
        <f t="shared" si="5"/>
        <v>5.9166666666666625</v>
      </c>
      <c r="B44" s="3">
        <f>AVERAGE('10F'!$J43:$J73) + Calibration!$C$11</f>
        <v>400.48216337085825</v>
      </c>
      <c r="C44" s="2">
        <f>'10F'!K73</f>
        <v>491.57343180791781</v>
      </c>
      <c r="D44" s="2">
        <f>'10F'!L73</f>
        <v>606.34834236929305</v>
      </c>
      <c r="E44" s="3">
        <f t="shared" si="1"/>
        <v>0.51588349515449095</v>
      </c>
      <c r="G44" s="3">
        <f>AVERAGE('9F'!$J43:$J73) + Calibration!$C$11</f>
        <v>405.55649607272181</v>
      </c>
      <c r="H44" s="3">
        <f>'9F'!K73</f>
        <v>506.12579851692965</v>
      </c>
      <c r="I44" s="3">
        <f>'9F'!L73</f>
        <v>608.5677171209619</v>
      </c>
      <c r="J44" s="3">
        <f t="shared" si="2"/>
        <v>0.56956110218198841</v>
      </c>
      <c r="L44" s="3">
        <f>AVERAGE('8F'!$J43:$J73) + Calibration!$C$11</f>
        <v>400.20906797173797</v>
      </c>
      <c r="M44" s="3">
        <f>'8F'!K73</f>
        <v>516.7385475199535</v>
      </c>
      <c r="N44" s="3">
        <f>'8F'!L73</f>
        <v>596.81312845697028</v>
      </c>
      <c r="O44" s="3">
        <f t="shared" si="3"/>
        <v>0.65994947956405614</v>
      </c>
      <c r="Q44" s="3">
        <f>AVERAGE('7F'!$J187:$J217) + Calibration!$C$11</f>
        <v>397.02229989061027</v>
      </c>
      <c r="R44" s="3">
        <f>'7F'!K217</f>
        <v>601.84166744622848</v>
      </c>
      <c r="S44" s="3">
        <f>'7F'!L217</f>
        <v>586.82584343448639</v>
      </c>
      <c r="T44" s="3">
        <f t="shared" si="4"/>
        <v>1.1599677227344083</v>
      </c>
    </row>
    <row r="45" spans="1:20" x14ac:dyDescent="0.25">
      <c r="A45" s="3">
        <f t="shared" si="5"/>
        <v>5.9999999999999956</v>
      </c>
      <c r="B45" s="3">
        <f>AVERAGE('10F'!$J44:$J74) + Calibration!$C$11</f>
        <v>400.50224362551631</v>
      </c>
      <c r="C45" s="2">
        <f>'10F'!K74</f>
        <v>488.96044139468421</v>
      </c>
      <c r="D45" s="2">
        <f>'10F'!L74</f>
        <v>606.80041758945299</v>
      </c>
      <c r="E45" s="3">
        <f t="shared" si="1"/>
        <v>0.50097144351170042</v>
      </c>
      <c r="G45" s="3">
        <f>AVERAGE('9F'!$J44:$J74) + Calibration!$C$11</f>
        <v>405.20910399241234</v>
      </c>
      <c r="H45" s="3">
        <f>'9F'!K74</f>
        <v>498.5280103123556</v>
      </c>
      <c r="I45" s="3">
        <f>'9F'!L74</f>
        <v>605.69073021361851</v>
      </c>
      <c r="J45" s="3">
        <f t="shared" si="2"/>
        <v>0.52849943120059661</v>
      </c>
      <c r="L45" s="3">
        <f>AVERAGE('8F'!$J44:$J74) + Calibration!$C$11</f>
        <v>400.11067414157981</v>
      </c>
      <c r="M45" s="3">
        <f>'8F'!K74</f>
        <v>525.22073247977585</v>
      </c>
      <c r="N45" s="3">
        <f>'8F'!L74</f>
        <v>596.81312845697028</v>
      </c>
      <c r="O45" s="3">
        <f t="shared" si="3"/>
        <v>0.70854446624691503</v>
      </c>
      <c r="Q45" s="3">
        <f>AVERAGE('7F'!$J188:$J218) + Calibration!$C$11</f>
        <v>397.24920943894801</v>
      </c>
      <c r="R45" s="3">
        <f>'7F'!K218</f>
        <v>575.7921549789445</v>
      </c>
      <c r="S45" s="3">
        <f>'7F'!L218</f>
        <v>588.18217184493915</v>
      </c>
      <c r="T45" s="3">
        <f t="shared" si="4"/>
        <v>1.0111546404032548</v>
      </c>
    </row>
    <row r="46" spans="1:20" x14ac:dyDescent="0.25">
      <c r="A46" s="3">
        <f t="shared" si="5"/>
        <v>6.0833333333333286</v>
      </c>
      <c r="B46" s="3">
        <f>AVERAGE('10F'!$J45:$J75) + Calibration!$C$11</f>
        <v>400.39380916601772</v>
      </c>
      <c r="C46" s="2">
        <f>'10F'!K75</f>
        <v>487.67407023423453</v>
      </c>
      <c r="D46" s="2">
        <f>'10F'!L75</f>
        <v>605.4852467080899</v>
      </c>
      <c r="E46" s="3">
        <f t="shared" si="1"/>
        <v>0.49430035293645747</v>
      </c>
      <c r="G46" s="3">
        <f>AVERAGE('9F'!$J45:$J75) + Calibration!$C$11</f>
        <v>404.76532512346824</v>
      </c>
      <c r="H46" s="3">
        <f>'9F'!K75</f>
        <v>489.84483814993251</v>
      </c>
      <c r="I46" s="3">
        <f>'9F'!L75</f>
        <v>609.47192099126767</v>
      </c>
      <c r="J46" s="3">
        <f t="shared" si="2"/>
        <v>0.48183670399168321</v>
      </c>
      <c r="L46" s="3">
        <f>AVERAGE('8F'!$J45:$J75) + Calibration!$C$11</f>
        <v>400.06850538591266</v>
      </c>
      <c r="M46" s="3">
        <f>'8F'!K75</f>
        <v>515.89435463720179</v>
      </c>
      <c r="N46" s="3">
        <f>'8F'!L75</f>
        <v>597.05972017160161</v>
      </c>
      <c r="O46" s="3">
        <f t="shared" si="3"/>
        <v>0.6559645613265217</v>
      </c>
      <c r="Q46" s="3">
        <f>AVERAGE('7F'!$J189:$J219) + Calibration!$C$11</f>
        <v>397.1608552341076</v>
      </c>
      <c r="R46" s="3">
        <f>'7F'!K219</f>
        <v>701.69808902430771</v>
      </c>
      <c r="S46" s="3">
        <f>'7F'!L219</f>
        <v>588.18217184493915</v>
      </c>
      <c r="T46" s="3">
        <f t="shared" si="4"/>
        <v>1.7247068272072921</v>
      </c>
    </row>
    <row r="47" spans="1:20" x14ac:dyDescent="0.25">
      <c r="A47" s="3">
        <f t="shared" si="5"/>
        <v>6.1666666666666616</v>
      </c>
      <c r="B47" s="3">
        <f>AVERAGE('10F'!$J46:$J76) + Calibration!$C$11</f>
        <v>400.37372770653224</v>
      </c>
      <c r="C47" s="2">
        <f>'10F'!K76</f>
        <v>487.43287915913731</v>
      </c>
      <c r="D47" s="2">
        <f>'10F'!L76</f>
        <v>608.3622336154333</v>
      </c>
      <c r="E47" s="3">
        <f t="shared" si="1"/>
        <v>0.49304812752263677</v>
      </c>
      <c r="G47" s="3">
        <f>AVERAGE('9F'!$J46:$J76) + Calibration!$C$11</f>
        <v>404.40789361864563</v>
      </c>
      <c r="H47" s="3">
        <f>'9F'!K76</f>
        <v>488.31727993437084</v>
      </c>
      <c r="I47" s="3">
        <f>'9F'!L76</f>
        <v>609.92404553141466</v>
      </c>
      <c r="J47" s="3">
        <f t="shared" si="2"/>
        <v>0.47520984427541096</v>
      </c>
      <c r="L47" s="3">
        <f>AVERAGE('8F'!$J46:$J76) + Calibration!$C$11</f>
        <v>399.95003130109632</v>
      </c>
      <c r="M47" s="3">
        <f>'8F'!K76</f>
        <v>492.01565832543866</v>
      </c>
      <c r="N47" s="3">
        <f>'8F'!L76</f>
        <v>595.95003279576724</v>
      </c>
      <c r="O47" s="3">
        <f t="shared" si="3"/>
        <v>0.52140164768618547</v>
      </c>
      <c r="Q47" s="3">
        <f>AVERAGE('7F'!$J190:$J220) + Calibration!$C$11</f>
        <v>397.20503243693003</v>
      </c>
      <c r="R47" s="3">
        <f>'7F'!K220</f>
        <v>772.04781483911768</v>
      </c>
      <c r="S47" s="3">
        <f>'7F'!L220</f>
        <v>585.05854390297759</v>
      </c>
      <c r="T47" s="3">
        <f t="shared" si="4"/>
        <v>2.1228731143719819</v>
      </c>
    </row>
    <row r="48" spans="1:20" x14ac:dyDescent="0.25">
      <c r="A48" s="3">
        <f t="shared" si="5"/>
        <v>6.2499999999999947</v>
      </c>
      <c r="B48" s="3">
        <f>AVERAGE('10F'!$J47:$J77) + Calibration!$C$11</f>
        <v>400.20103578955286</v>
      </c>
      <c r="C48" s="2">
        <f>'10F'!K77</f>
        <v>487.23184773669891</v>
      </c>
      <c r="D48" s="2">
        <f>'10F'!L77</f>
        <v>611.69134506292357</v>
      </c>
      <c r="E48" s="3">
        <f t="shared" si="1"/>
        <v>0.49288763043682382</v>
      </c>
      <c r="G48" s="3">
        <f>AVERAGE('9F'!$J47:$J77) + Calibration!$C$11</f>
        <v>404.10467874115864</v>
      </c>
      <c r="H48" s="3">
        <f>'9F'!K77</f>
        <v>487.87505743683522</v>
      </c>
      <c r="I48" s="3">
        <f>'9F'!L77</f>
        <v>607.04705862407127</v>
      </c>
      <c r="J48" s="3">
        <f t="shared" si="2"/>
        <v>0.4744225927845247</v>
      </c>
      <c r="L48" s="3">
        <f>AVERAGE('8F'!$J47:$J77) + Calibration!$C$11</f>
        <v>399.77533093696161</v>
      </c>
      <c r="M48" s="3">
        <f>'8F'!K77</f>
        <v>493.94523516603948</v>
      </c>
      <c r="N48" s="3">
        <f>'8F'!L77</f>
        <v>598.82701970311052</v>
      </c>
      <c r="O48" s="3">
        <f t="shared" si="3"/>
        <v>0.53331894665214474</v>
      </c>
      <c r="Q48" s="3">
        <f>AVERAGE('7F'!$J191:$J221) + Calibration!$C$11</f>
        <v>397.39981285491837</v>
      </c>
      <c r="R48" s="3">
        <f>'7F'!K221</f>
        <v>668.69399805258604</v>
      </c>
      <c r="S48" s="3">
        <f>'7F'!L221</f>
        <v>586.16823127881196</v>
      </c>
      <c r="T48" s="3">
        <f t="shared" si="4"/>
        <v>1.5364391656437049</v>
      </c>
    </row>
    <row r="49" spans="1:20" x14ac:dyDescent="0.25">
      <c r="A49" s="3">
        <f t="shared" si="5"/>
        <v>6.3333333333333277</v>
      </c>
      <c r="B49" s="3">
        <f>AVERAGE('10F'!$J48:$J78) + Calibration!$C$11</f>
        <v>399.95203874422896</v>
      </c>
      <c r="C49" s="2">
        <f>'10F'!K78</f>
        <v>488.75945419208347</v>
      </c>
      <c r="D49" s="2">
        <f>'10F'!L78</f>
        <v>610.37612486157354</v>
      </c>
      <c r="E49" s="3">
        <f t="shared" si="1"/>
        <v>0.50294919219982048</v>
      </c>
      <c r="G49" s="3">
        <f>AVERAGE('9F'!$J48:$J78) + Calibration!$C$11</f>
        <v>404.10467874115869</v>
      </c>
      <c r="H49" s="3">
        <f>'9F'!K78</f>
        <v>483.33248616301557</v>
      </c>
      <c r="I49" s="3">
        <f>'9F'!L78</f>
        <v>608.15674599990564</v>
      </c>
      <c r="J49" s="3">
        <f t="shared" si="2"/>
        <v>0.44869633399007486</v>
      </c>
      <c r="L49" s="3">
        <f>AVERAGE('8F'!$J48:$J78) + Calibration!$C$11</f>
        <v>399.711073479481</v>
      </c>
      <c r="M49" s="3">
        <f>'8F'!K78</f>
        <v>520.63795733345978</v>
      </c>
      <c r="N49" s="3">
        <f>'8F'!L78</f>
        <v>595.49795757560719</v>
      </c>
      <c r="O49" s="3">
        <f t="shared" si="3"/>
        <v>0.68485360420506969</v>
      </c>
      <c r="Q49" s="3">
        <f>AVERAGE('7F'!$J192:$J222) + Calibration!$C$11</f>
        <v>397.54037644476642</v>
      </c>
      <c r="R49" s="3">
        <f>'7F'!K222</f>
        <v>654.82504893619216</v>
      </c>
      <c r="S49" s="3">
        <f>'7F'!L222</f>
        <v>585.96274366328441</v>
      </c>
      <c r="T49" s="3">
        <f t="shared" si="4"/>
        <v>1.4570981211691612</v>
      </c>
    </row>
    <row r="50" spans="1:20" x14ac:dyDescent="0.25">
      <c r="A50" s="3">
        <f t="shared" si="5"/>
        <v>6.4166666666666607</v>
      </c>
      <c r="B50" s="3">
        <f>AVERAGE('10F'!$J49:$J79) + Calibration!$C$11</f>
        <v>399.703041698905</v>
      </c>
      <c r="C50" s="2">
        <f>'10F'!K79</f>
        <v>487.67407023423453</v>
      </c>
      <c r="D50" s="2">
        <f>'10F'!L79</f>
        <v>604.1289676176242</v>
      </c>
      <c r="E50" s="3">
        <f t="shared" si="1"/>
        <v>0.49821242421823297</v>
      </c>
      <c r="G50" s="3">
        <f>AVERAGE('9F'!$J49:$J79) + Calibration!$C$11</f>
        <v>404.01632574114552</v>
      </c>
      <c r="H50" s="3">
        <f>'9F'!K79</f>
        <v>483.09129508791841</v>
      </c>
      <c r="I50" s="3">
        <f>'9F'!L79</f>
        <v>609.67745381678333</v>
      </c>
      <c r="J50" s="3">
        <f t="shared" si="2"/>
        <v>0.44783075552443419</v>
      </c>
      <c r="L50" s="3">
        <f>AVERAGE('8F'!$J49:$J79) + Calibration!$C$11</f>
        <v>399.711073479481</v>
      </c>
      <c r="M50" s="3">
        <f>'8F'!K79</f>
        <v>488.96044139468421</v>
      </c>
      <c r="N50" s="3">
        <f>'8F'!L79</f>
        <v>596.36105323681022</v>
      </c>
      <c r="O50" s="3">
        <f t="shared" si="3"/>
        <v>0.50545213224511731</v>
      </c>
      <c r="Q50" s="3">
        <f>AVERAGE('7F'!$J193:$J223) + Calibration!$C$11</f>
        <v>397.46407011159448</v>
      </c>
      <c r="R50" s="3">
        <f>'7F'!K223</f>
        <v>661.98061062324552</v>
      </c>
      <c r="S50" s="3">
        <f>'7F'!L223</f>
        <v>589.94946726644912</v>
      </c>
      <c r="T50" s="3">
        <f t="shared" si="4"/>
        <v>1.4980548606545452</v>
      </c>
    </row>
    <row r="51" spans="1:20" x14ac:dyDescent="0.25">
      <c r="A51" s="3">
        <f t="shared" si="5"/>
        <v>6.4999999999999938</v>
      </c>
      <c r="B51" s="3">
        <f>AVERAGE('10F'!$J50:$J80) + Calibration!$C$11</f>
        <v>399.47613194976265</v>
      </c>
      <c r="C51" s="2">
        <f>'10F'!K80</f>
        <v>487.43287915913731</v>
      </c>
      <c r="D51" s="2">
        <f>'10F'!L80</f>
        <v>606.59493408392439</v>
      </c>
      <c r="E51" s="3">
        <f t="shared" si="1"/>
        <v>0.4981315437949449</v>
      </c>
      <c r="G51" s="3">
        <f>AVERAGE('9F'!$J50:$J80) + Calibration!$C$11</f>
        <v>404.00628511180508</v>
      </c>
      <c r="H51" s="3">
        <f>'9F'!K80</f>
        <v>486.58868627638554</v>
      </c>
      <c r="I51" s="3">
        <f>'9F'!L80</f>
        <v>607.70462145975876</v>
      </c>
      <c r="J51" s="3">
        <f t="shared" si="2"/>
        <v>0.46769463727987248</v>
      </c>
      <c r="L51" s="3">
        <f>AVERAGE('8F'!$J50:$J80) + Calibration!$C$11</f>
        <v>399.79741923716608</v>
      </c>
      <c r="M51" s="3">
        <f>'8F'!K80</f>
        <v>548.21503203629061</v>
      </c>
      <c r="N51" s="3">
        <f>'8F'!L80</f>
        <v>595.49795757560719</v>
      </c>
      <c r="O51" s="3">
        <f t="shared" si="3"/>
        <v>0.84054375514819457</v>
      </c>
      <c r="Q51" s="3">
        <f>AVERAGE('7F'!$J194:$J224) + Calibration!$C$11</f>
        <v>397.40985227943145</v>
      </c>
      <c r="R51" s="3">
        <f>'7F'!K224</f>
        <v>573.86252989852085</v>
      </c>
      <c r="S51" s="3">
        <f>'7F'!L224</f>
        <v>590.81256703765121</v>
      </c>
      <c r="T51" s="3">
        <f t="shared" si="4"/>
        <v>0.9993166811855505</v>
      </c>
    </row>
    <row r="52" spans="1:20" x14ac:dyDescent="0.25">
      <c r="A52" s="3">
        <f t="shared" si="5"/>
        <v>6.5833333333333268</v>
      </c>
      <c r="B52" s="3">
        <f>AVERAGE('10F'!$J51:$J81) + Calibration!$C$11</f>
        <v>399.42191411759973</v>
      </c>
      <c r="C52" s="2">
        <f>'10F'!K81</f>
        <v>488.75945419208347</v>
      </c>
      <c r="D52" s="2">
        <f>'10F'!L81</f>
        <v>605.23865499345857</v>
      </c>
      <c r="E52" s="3">
        <f t="shared" si="1"/>
        <v>0.50595148374702759</v>
      </c>
      <c r="G52" s="3">
        <f>AVERAGE('9F'!$J51:$J81) + Calibration!$C$11</f>
        <v>404.05046231462762</v>
      </c>
      <c r="H52" s="3">
        <f>'9F'!K81</f>
        <v>498.5280103123556</v>
      </c>
      <c r="I52" s="3">
        <f>'9F'!L81</f>
        <v>606.80041758945299</v>
      </c>
      <c r="J52" s="3">
        <f t="shared" si="2"/>
        <v>0.53506124693357493</v>
      </c>
      <c r="L52" s="3">
        <f>AVERAGE('8F'!$J51:$J81) + Calibration!$C$11</f>
        <v>400.04842593447273</v>
      </c>
      <c r="M52" s="3">
        <f>'8F'!K81</f>
        <v>546.28545519568991</v>
      </c>
      <c r="N52" s="3">
        <f>'8F'!L81</f>
        <v>598.58042798847907</v>
      </c>
      <c r="O52" s="3">
        <f t="shared" si="3"/>
        <v>0.82819430523588744</v>
      </c>
      <c r="Q52" s="3">
        <f>AVERAGE('7F'!$J195:$J225) + Calibration!$C$11</f>
        <v>397.39981144928646</v>
      </c>
      <c r="R52" s="3">
        <f>'7F'!K225</f>
        <v>569.07876754960398</v>
      </c>
      <c r="S52" s="3">
        <f>'7F'!L225</f>
        <v>591.26464225781103</v>
      </c>
      <c r="T52" s="3">
        <f t="shared" si="4"/>
        <v>0.97228133318510124</v>
      </c>
    </row>
    <row r="53" spans="1:20" x14ac:dyDescent="0.25">
      <c r="A53" s="3">
        <f t="shared" si="5"/>
        <v>6.6666666666666599</v>
      </c>
      <c r="B53" s="3">
        <f>AVERAGE('10F'!$J52:$J82) + Calibration!$C$11</f>
        <v>399.35765666011912</v>
      </c>
      <c r="C53" s="2">
        <f>'10F'!K82</f>
        <v>489.16147281712261</v>
      </c>
      <c r="D53" s="2">
        <f>'10F'!L82</f>
        <v>605.23865499345857</v>
      </c>
      <c r="E53" s="3">
        <f t="shared" si="1"/>
        <v>0.50859217740828055</v>
      </c>
      <c r="G53" s="3">
        <f>AVERAGE('9F'!$J52:$J82) + Calibration!$C$11</f>
        <v>403.89985909946188</v>
      </c>
      <c r="H53" s="3">
        <f>'9F'!K82</f>
        <v>496.35724239665763</v>
      </c>
      <c r="I53" s="3">
        <f>'9F'!L82</f>
        <v>613.91071981459243</v>
      </c>
      <c r="J53" s="3">
        <f t="shared" si="2"/>
        <v>0.52362030814350424</v>
      </c>
      <c r="L53" s="3">
        <f>AVERAGE('8F'!$J52:$J82) + Calibration!$C$11</f>
        <v>400.14481151828011</v>
      </c>
      <c r="M53" s="3">
        <f>'8F'!K82</f>
        <v>494.38745766357511</v>
      </c>
      <c r="N53" s="3">
        <f>'8F'!L82</f>
        <v>595.95003279576724</v>
      </c>
      <c r="O53" s="3">
        <f t="shared" si="3"/>
        <v>0.53373091098886116</v>
      </c>
      <c r="Q53" s="3">
        <f>AVERAGE('7F'!$J196:$J226) + Calibration!$C$11</f>
        <v>397.5524231116076</v>
      </c>
      <c r="R53" s="3">
        <f>'7F'!K226</f>
        <v>581.86233270814876</v>
      </c>
      <c r="S53" s="3">
        <f>'7F'!L226</f>
        <v>588.38765535046775</v>
      </c>
      <c r="T53" s="3">
        <f t="shared" si="4"/>
        <v>1.0438150877212788</v>
      </c>
    </row>
    <row r="54" spans="1:20" x14ac:dyDescent="0.25">
      <c r="A54" s="3">
        <f t="shared" si="5"/>
        <v>6.7499999999999929</v>
      </c>
      <c r="B54" s="3">
        <f>AVERAGE('10F'!$J53:$J83) + Calibration!$C$11</f>
        <v>399.54239765359421</v>
      </c>
      <c r="C54" s="2">
        <f>'10F'!K83</f>
        <v>489.40266389221983</v>
      </c>
      <c r="D54" s="2">
        <f>'10F'!L83</f>
        <v>607.70462145975876</v>
      </c>
      <c r="E54" s="3">
        <f t="shared" si="1"/>
        <v>0.50891187506875502</v>
      </c>
      <c r="G54" s="3">
        <f>AVERAGE('9F'!$J53:$J83) + Calibration!$C$11</f>
        <v>403.97616442861107</v>
      </c>
      <c r="H54" s="3">
        <f>'9F'!K83</f>
        <v>494.82963594127301</v>
      </c>
      <c r="I54" s="3">
        <f>'9F'!L83</f>
        <v>612.59554893322934</v>
      </c>
      <c r="J54" s="3">
        <f t="shared" si="2"/>
        <v>0.514536763348028</v>
      </c>
      <c r="L54" s="3">
        <f>AVERAGE('8F'!$J53:$J83) + Calibration!$C$11</f>
        <v>399.96007072560951</v>
      </c>
      <c r="M54" s="3">
        <f>'8F'!K83</f>
        <v>514.80897067935268</v>
      </c>
      <c r="N54" s="3">
        <f>'8F'!L83</f>
        <v>598.16946097742186</v>
      </c>
      <c r="O54" s="3">
        <f t="shared" si="3"/>
        <v>0.65043173664580078</v>
      </c>
      <c r="Q54" s="3">
        <f>AVERAGE('7F'!$J197:$J227) + Calibration!$C$11</f>
        <v>397.86768706559036</v>
      </c>
      <c r="R54" s="3">
        <f>'7F'!K227</f>
        <v>612.49462434173415</v>
      </c>
      <c r="S54" s="3">
        <f>'7F'!L227</f>
        <v>589.49734272630224</v>
      </c>
      <c r="T54" s="3">
        <f t="shared" si="4"/>
        <v>1.2155116122114995</v>
      </c>
    </row>
    <row r="55" spans="1:20" x14ac:dyDescent="0.25">
      <c r="A55" s="3">
        <f t="shared" si="5"/>
        <v>6.8333333333333259</v>
      </c>
      <c r="B55" s="3">
        <f>AVERAGE('10F'!$J54:$J84) + Calibration!$C$11</f>
        <v>399.9540471913844</v>
      </c>
      <c r="C55" s="2">
        <f>'10F'!K84</f>
        <v>488.96044139468421</v>
      </c>
      <c r="D55" s="2">
        <f>'10F'!L84</f>
        <v>605.23865499345857</v>
      </c>
      <c r="E55" s="3">
        <f t="shared" si="1"/>
        <v>0.5040760823791085</v>
      </c>
      <c r="G55" s="3">
        <f>AVERAGE('9F'!$J54:$J84) + Calibration!$C$11</f>
        <v>403.76933493412696</v>
      </c>
      <c r="H55" s="3">
        <f>'9F'!K84</f>
        <v>489.16147281712261</v>
      </c>
      <c r="I55" s="3">
        <f>'9F'!L84</f>
        <v>613.00652005428549</v>
      </c>
      <c r="J55" s="3">
        <f t="shared" si="2"/>
        <v>0.48360721401340961</v>
      </c>
      <c r="L55" s="3">
        <f>AVERAGE('8F'!$J54:$J84) + Calibration!$C$11</f>
        <v>399.83958718961503</v>
      </c>
      <c r="M55" s="3">
        <f>'8F'!K84</f>
        <v>485.26206300361639</v>
      </c>
      <c r="N55" s="3">
        <f>'8F'!L84</f>
        <v>596.15556973128162</v>
      </c>
      <c r="O55" s="3">
        <f t="shared" si="3"/>
        <v>0.4837790289211556</v>
      </c>
      <c r="Q55" s="3">
        <f>AVERAGE('7F'!$J198:$J228) + Calibration!$C$11</f>
        <v>397.99620177974714</v>
      </c>
      <c r="R55" s="3">
        <f>'7F'!K228</f>
        <v>694.98470159496719</v>
      </c>
      <c r="S55" s="3">
        <f>'7F'!L228</f>
        <v>590.15495488197666</v>
      </c>
      <c r="T55" s="3">
        <f t="shared" si="4"/>
        <v>1.6819555587946129</v>
      </c>
    </row>
    <row r="56" spans="1:20" x14ac:dyDescent="0.25">
      <c r="A56" s="3">
        <f t="shared" si="5"/>
        <v>6.916666666666659</v>
      </c>
      <c r="B56" s="3">
        <f>AVERAGE('10F'!$J55:$J85) + Calibration!$C$11</f>
        <v>400.32352797350734</v>
      </c>
      <c r="C56" s="2">
        <f>'10F'!K85</f>
        <v>488.07608885927368</v>
      </c>
      <c r="D56" s="2">
        <f>'10F'!L85</f>
        <v>606.14285886376445</v>
      </c>
      <c r="E56" s="3">
        <f t="shared" si="1"/>
        <v>0.49697516123388097</v>
      </c>
      <c r="G56" s="3">
        <f>AVERAGE('9F'!$J55:$J85) + Calibration!$C$11</f>
        <v>403.64885260295978</v>
      </c>
      <c r="H56" s="3">
        <f>'9F'!K85</f>
        <v>499.61344251002754</v>
      </c>
      <c r="I56" s="3">
        <f>'9F'!L85</f>
        <v>610.7871411926177</v>
      </c>
      <c r="J56" s="3">
        <f t="shared" si="2"/>
        <v>0.54348291446322927</v>
      </c>
      <c r="L56" s="3">
        <f>AVERAGE('8F'!$J55:$J85) + Calibration!$C$11</f>
        <v>399.88376439243751</v>
      </c>
      <c r="M56" s="3">
        <f>'8F'!K85</f>
        <v>485.70428550115201</v>
      </c>
      <c r="N56" s="3">
        <f>'8F'!L85</f>
        <v>599.6901646843005</v>
      </c>
      <c r="O56" s="3">
        <f t="shared" si="3"/>
        <v>0.4860333064319392</v>
      </c>
      <c r="Q56" s="3">
        <f>AVERAGE('7F'!$J199:$J229) + Calibration!$C$11</f>
        <v>398.35363328456987</v>
      </c>
      <c r="R56" s="3">
        <f>'7F'!K229</f>
        <v>847.82455290283337</v>
      </c>
      <c r="S56" s="3">
        <f>'7F'!L229</f>
        <v>591.51123397244248</v>
      </c>
      <c r="T56" s="3">
        <f t="shared" si="4"/>
        <v>2.5455198172280271</v>
      </c>
    </row>
    <row r="57" spans="1:20" x14ac:dyDescent="0.25">
      <c r="A57" s="3">
        <f t="shared" si="5"/>
        <v>6.999999999999992</v>
      </c>
      <c r="B57" s="3">
        <f>AVERAGE('10F'!$J56:$J86) + Calibration!$C$11</f>
        <v>400.67092005381681</v>
      </c>
      <c r="C57" s="2">
        <f>'10F'!K86</f>
        <v>486.78966945900095</v>
      </c>
      <c r="D57" s="2">
        <f>'10F'!L86</f>
        <v>605.03312216794302</v>
      </c>
      <c r="E57" s="3">
        <f t="shared" si="1"/>
        <v>0.48772228341707169</v>
      </c>
      <c r="G57" s="3">
        <f>AVERAGE('9F'!$J56:$J86) + Calibration!$C$11</f>
        <v>403.66893265681341</v>
      </c>
      <c r="H57" s="3">
        <f>'9F'!K86</f>
        <v>506.76900821706602</v>
      </c>
      <c r="I57" s="3">
        <f>'9F'!L86</f>
        <v>613.25316108890377</v>
      </c>
      <c r="J57" s="3">
        <f t="shared" si="2"/>
        <v>0.5838938050079493</v>
      </c>
      <c r="L57" s="3">
        <f>AVERAGE('8F'!$J56:$J86) + Calibration!$C$11</f>
        <v>399.91589372359158</v>
      </c>
      <c r="M57" s="3">
        <f>'8F'!K86</f>
        <v>493.74424796343874</v>
      </c>
      <c r="N57" s="3">
        <f>'8F'!L86</f>
        <v>596.15556973128162</v>
      </c>
      <c r="O57" s="3">
        <f t="shared" si="3"/>
        <v>0.53138462292125865</v>
      </c>
      <c r="Q57" s="3">
        <f>AVERAGE('7F'!$J200:$J230) + Calibration!$C$11</f>
        <v>398.43997924305944</v>
      </c>
      <c r="R57" s="3">
        <f>'7F'!K230</f>
        <v>970.47429085481178</v>
      </c>
      <c r="S57" s="3">
        <f>'7F'!L230</f>
        <v>589.94946726644912</v>
      </c>
      <c r="T57" s="3">
        <f t="shared" si="4"/>
        <v>3.2396415714253495</v>
      </c>
    </row>
    <row r="58" spans="1:20" x14ac:dyDescent="0.25">
      <c r="A58" s="3">
        <f t="shared" si="5"/>
        <v>7.083333333333325</v>
      </c>
      <c r="B58" s="3">
        <f>AVERAGE('10F'!$J57:$J87) + Calibration!$C$11</f>
        <v>400.82353171613795</v>
      </c>
      <c r="C58" s="2">
        <f>'10F'!K87</f>
        <v>486.58868627638554</v>
      </c>
      <c r="D58" s="2">
        <f>'10F'!L87</f>
        <v>605.4852467080899</v>
      </c>
      <c r="E58" s="3">
        <f t="shared" si="1"/>
        <v>0.48571974521989519</v>
      </c>
      <c r="G58" s="3">
        <f>AVERAGE('9F'!$J57:$J87) + Calibration!$C$11</f>
        <v>403.64885119732799</v>
      </c>
      <c r="H58" s="3">
        <f>'9F'!K87</f>
        <v>498.08583605464298</v>
      </c>
      <c r="I58" s="3">
        <f>'9F'!L87</f>
        <v>611.48586155739486</v>
      </c>
      <c r="J58" s="3">
        <f t="shared" si="2"/>
        <v>0.53483152288856228</v>
      </c>
      <c r="L58" s="3">
        <f>AVERAGE('8F'!$J57:$J87) + Calibration!$C$11</f>
        <v>399.87372476711988</v>
      </c>
      <c r="M58" s="3">
        <f>'8F'!K87</f>
        <v>561.48097934502994</v>
      </c>
      <c r="N58" s="3">
        <f>'8F'!L87</f>
        <v>597.2652571071161</v>
      </c>
      <c r="O58" s="3">
        <f t="shared" si="3"/>
        <v>0.91524156776430821</v>
      </c>
      <c r="Q58" s="3">
        <f>AVERAGE('7F'!$J201:$J231) + Calibration!$C$11</f>
        <v>398.55845332787578</v>
      </c>
      <c r="R58" s="3">
        <f>'7F'!K231</f>
        <v>634.20255273779912</v>
      </c>
      <c r="S58" s="3">
        <f>'7F'!L231</f>
        <v>592.16884612811691</v>
      </c>
      <c r="T58" s="3">
        <f t="shared" si="4"/>
        <v>1.3345395634722121</v>
      </c>
    </row>
    <row r="59" spans="1:20" x14ac:dyDescent="0.25">
      <c r="A59" s="3">
        <f t="shared" si="5"/>
        <v>7.1666666666666581</v>
      </c>
      <c r="B59" s="3">
        <f>AVERAGE('10F'!$J58:$J88) + Calibration!$C$11</f>
        <v>401.06248913614422</v>
      </c>
      <c r="C59" s="2">
        <f>'10F'!K88</f>
        <v>486.99065666160169</v>
      </c>
      <c r="D59" s="2">
        <f>'10F'!L88</f>
        <v>606.14285886376445</v>
      </c>
      <c r="E59" s="3">
        <f t="shared" si="1"/>
        <v>0.48664294784612794</v>
      </c>
      <c r="G59" s="3">
        <f>AVERAGE('9F'!$J58:$J88) + Calibration!$C$11</f>
        <v>403.5625052388383</v>
      </c>
      <c r="H59" s="3">
        <f>'9F'!K88</f>
        <v>505.24139774169612</v>
      </c>
      <c r="I59" s="3">
        <f>'9F'!L88</f>
        <v>610.58165768708909</v>
      </c>
      <c r="J59" s="3">
        <f t="shared" si="2"/>
        <v>0.57584512047997216</v>
      </c>
      <c r="L59" s="3">
        <f>AVERAGE('8F'!$J58:$J88) + Calibration!$C$11</f>
        <v>399.72312155195408</v>
      </c>
      <c r="M59" s="3">
        <f>'8F'!K88</f>
        <v>534.74809752495071</v>
      </c>
      <c r="N59" s="3">
        <f>'8F'!L88</f>
        <v>599.6901646843005</v>
      </c>
      <c r="O59" s="3">
        <f t="shared" si="3"/>
        <v>0.76469630660847554</v>
      </c>
      <c r="Q59" s="3">
        <f>AVERAGE('7F'!$J202:$J232) + Calibration!$C$11</f>
        <v>398.52632520154913</v>
      </c>
      <c r="R59" s="3">
        <f>'7F'!K232</f>
        <v>673.47780864132574</v>
      </c>
      <c r="S59" s="3">
        <f>'7F'!L232</f>
        <v>593.93614565962582</v>
      </c>
      <c r="T59" s="3">
        <f t="shared" si="4"/>
        <v>1.5571517963089063</v>
      </c>
    </row>
    <row r="60" spans="1:20" x14ac:dyDescent="0.25">
      <c r="A60" s="3">
        <f t="shared" si="5"/>
        <v>7.2499999999999911</v>
      </c>
      <c r="B60" s="3">
        <f>AVERAGE('10F'!$J59:$J89) + Calibration!$C$11</f>
        <v>401.08457763715319</v>
      </c>
      <c r="C60" s="2">
        <f>'10F'!K89</f>
        <v>486.99065666160169</v>
      </c>
      <c r="D60" s="2">
        <f>'10F'!L89</f>
        <v>607.45802974512742</v>
      </c>
      <c r="E60" s="3">
        <f t="shared" si="1"/>
        <v>0.48651785250714824</v>
      </c>
      <c r="G60" s="3">
        <f>AVERAGE('9F'!$J59:$J89) + Calibration!$C$11</f>
        <v>403.15085570104804</v>
      </c>
      <c r="H60" s="3">
        <f>'9F'!K89</f>
        <v>488.51826311698636</v>
      </c>
      <c r="I60" s="3">
        <f>'9F'!L89</f>
        <v>613.70523630906382</v>
      </c>
      <c r="J60" s="3">
        <f t="shared" si="2"/>
        <v>0.48346715624496212</v>
      </c>
      <c r="L60" s="3">
        <f>AVERAGE('8F'!$J59:$J89) + Calibration!$C$11</f>
        <v>399.59259859144652</v>
      </c>
      <c r="M60" s="3">
        <f>'8F'!K89</f>
        <v>513.48239564640653</v>
      </c>
      <c r="N60" s="3">
        <f>'8F'!L89</f>
        <v>602.81374330627523</v>
      </c>
      <c r="O60" s="3">
        <f t="shared" si="3"/>
        <v>0.6449999827123386</v>
      </c>
      <c r="Q60" s="3">
        <f>AVERAGE('7F'!$J203:$J233) + Calibration!$C$11</f>
        <v>398.40584166555459</v>
      </c>
      <c r="R60" s="3">
        <f>'7F'!K233</f>
        <v>696.51231207033709</v>
      </c>
      <c r="S60" s="3">
        <f>'7F'!L233</f>
        <v>596.60764495144156</v>
      </c>
      <c r="T60" s="3">
        <f t="shared" si="4"/>
        <v>1.688287039134267</v>
      </c>
    </row>
    <row r="61" spans="1:20" x14ac:dyDescent="0.25">
      <c r="A61" s="3">
        <f t="shared" si="5"/>
        <v>7.3333333333333242</v>
      </c>
      <c r="B61" s="3">
        <f>AVERAGE('10F'!$J60:$J90) + Calibration!$C$11</f>
        <v>401.09662671364902</v>
      </c>
      <c r="C61" s="2">
        <f>'10F'!K90</f>
        <v>488.96044139468421</v>
      </c>
      <c r="D61" s="2">
        <f>'10F'!L90</f>
        <v>612.14342439308246</v>
      </c>
      <c r="E61" s="3">
        <f t="shared" si="1"/>
        <v>0.49760523256494554</v>
      </c>
      <c r="G61" s="3">
        <f>AVERAGE('9F'!$J60:$J90) + Calibration!$C$11</f>
        <v>402.79342399542094</v>
      </c>
      <c r="H61" s="3">
        <f>'9F'!K90</f>
        <v>494.18642624113664</v>
      </c>
      <c r="I61" s="3">
        <f>'9F'!L90</f>
        <v>611.23922052277658</v>
      </c>
      <c r="J61" s="3">
        <f t="shared" si="2"/>
        <v>0.51759232514979792</v>
      </c>
      <c r="L61" s="3">
        <f>AVERAGE('8F'!$J60:$J90) + Calibration!$C$11</f>
        <v>399.54842138862398</v>
      </c>
      <c r="M61" s="3">
        <f>'8F'!K90</f>
        <v>507.61320109981784</v>
      </c>
      <c r="N61" s="3">
        <f>'8F'!L90</f>
        <v>603.9234306821096</v>
      </c>
      <c r="O61" s="3">
        <f t="shared" si="3"/>
        <v>0.61201075818843198</v>
      </c>
      <c r="Q61" s="3">
        <f>AVERAGE('7F'!$J204:$J234) + Calibration!$C$11</f>
        <v>398.31949570706496</v>
      </c>
      <c r="R61" s="3">
        <f>'7F'!K234</f>
        <v>746.19933379427221</v>
      </c>
      <c r="S61" s="3">
        <f>'7F'!L234</f>
        <v>590.60703010213672</v>
      </c>
      <c r="T61" s="3">
        <f t="shared" si="4"/>
        <v>1.9701720027118772</v>
      </c>
    </row>
    <row r="62" spans="1:20" x14ac:dyDescent="0.25">
      <c r="A62" s="3">
        <f t="shared" si="5"/>
        <v>7.4166666666666572</v>
      </c>
      <c r="B62" s="3">
        <f>AVERAGE('10F'!$J61:$J91) + Calibration!$C$11</f>
        <v>401.12875483997567</v>
      </c>
      <c r="C62" s="2">
        <f>'10F'!K91</f>
        <v>488.07608885927368</v>
      </c>
      <c r="D62" s="2">
        <f>'10F'!L91</f>
        <v>611.69134506292357</v>
      </c>
      <c r="E62" s="3">
        <f t="shared" si="1"/>
        <v>0.49241486410119795</v>
      </c>
      <c r="G62" s="3">
        <f>AVERAGE('9F'!$J61:$J91) + Calibration!$C$11</f>
        <v>402.82555312577034</v>
      </c>
      <c r="H62" s="3">
        <f>'9F'!K91</f>
        <v>494.18642624113664</v>
      </c>
      <c r="I62" s="3">
        <f>'9F'!L91</f>
        <v>608.5677171209619</v>
      </c>
      <c r="J62" s="3">
        <f t="shared" si="2"/>
        <v>0.51741036601863943</v>
      </c>
      <c r="L62" s="3">
        <f>AVERAGE('8F'!$J61:$J91) + Calibration!$C$11</f>
        <v>399.4600669829789</v>
      </c>
      <c r="M62" s="3">
        <f>'8F'!K91</f>
        <v>523.89410920700675</v>
      </c>
      <c r="N62" s="3">
        <f>'8F'!L91</f>
        <v>603.71794717658099</v>
      </c>
      <c r="O62" s="3">
        <f t="shared" si="3"/>
        <v>0.70471593732486137</v>
      </c>
      <c r="Q62" s="3">
        <f>AVERAGE('7F'!$J205:$J235) + Calibration!$C$11</f>
        <v>398.21106124756631</v>
      </c>
      <c r="R62" s="3">
        <f>'7F'!K235</f>
        <v>682.60315506146151</v>
      </c>
      <c r="S62" s="3">
        <f>'7F'!L235</f>
        <v>592.62092134827697</v>
      </c>
      <c r="T62" s="3">
        <f t="shared" si="4"/>
        <v>1.6106174594811915</v>
      </c>
    </row>
    <row r="63" spans="1:20" x14ac:dyDescent="0.25">
      <c r="A63" s="3">
        <f t="shared" si="5"/>
        <v>7.4999999999999902</v>
      </c>
      <c r="B63" s="3">
        <f>AVERAGE('10F'!$J62:$J92) + Calibration!$C$11</f>
        <v>401.09461706166633</v>
      </c>
      <c r="C63" s="2">
        <f>'10F'!K92</f>
        <v>490.68903505266951</v>
      </c>
      <c r="D63" s="2">
        <f>'10F'!L92</f>
        <v>607.70462145975876</v>
      </c>
      <c r="E63" s="3">
        <f t="shared" si="1"/>
        <v>0.5074062782589035</v>
      </c>
      <c r="G63" s="3">
        <f>AVERAGE('9F'!$J62:$J92) + Calibration!$C$11</f>
        <v>402.71711866627169</v>
      </c>
      <c r="H63" s="3">
        <f>'9F'!K92</f>
        <v>492.01565832543866</v>
      </c>
      <c r="I63" s="3">
        <f>'9F'!L92</f>
        <v>609.47192099126767</v>
      </c>
      <c r="J63" s="3">
        <f t="shared" si="2"/>
        <v>0.50573060999138342</v>
      </c>
      <c r="L63" s="3">
        <f>AVERAGE('8F'!$J62:$J92) + Calibration!$C$11</f>
        <v>399.69902460378978</v>
      </c>
      <c r="M63" s="3">
        <f>'8F'!K92</f>
        <v>496.75921278187366</v>
      </c>
      <c r="N63" s="3">
        <f>'8F'!L92</f>
        <v>602.81374330627523</v>
      </c>
      <c r="O63" s="3">
        <f t="shared" si="3"/>
        <v>0.5496876921003695</v>
      </c>
      <c r="Q63" s="3">
        <f>AVERAGE('7F'!$J206:$J236) + Calibration!$C$11</f>
        <v>397.93997449640608</v>
      </c>
      <c r="R63" s="3">
        <f>'7F'!K236</f>
        <v>744.91291439399947</v>
      </c>
      <c r="S63" s="3">
        <f>'7F'!L236</f>
        <v>591.92225441348558</v>
      </c>
      <c r="T63" s="3">
        <f t="shared" si="4"/>
        <v>1.9650359033267804</v>
      </c>
    </row>
    <row r="64" spans="1:20" x14ac:dyDescent="0.25">
      <c r="A64" s="3">
        <f t="shared" si="5"/>
        <v>7.5833333333333233</v>
      </c>
      <c r="B64" s="3">
        <f>AVERAGE('10F'!$J63:$J93) + Calibration!$C$11</f>
        <v>401.21309094567818</v>
      </c>
      <c r="C64" s="2">
        <f>'10F'!K93</f>
        <v>486.14646377884992</v>
      </c>
      <c r="D64" s="2">
        <f>'10F'!L93</f>
        <v>612.14342439308246</v>
      </c>
      <c r="E64" s="3">
        <f t="shared" si="1"/>
        <v>0.48100905810430167</v>
      </c>
      <c r="G64" s="3">
        <f>AVERAGE('9F'!$J63:$J93) + Calibration!$C$11</f>
        <v>402.6408121322952</v>
      </c>
      <c r="H64" s="3">
        <f>'9F'!K93</f>
        <v>490.93027034760451</v>
      </c>
      <c r="I64" s="3">
        <f>'9F'!L93</f>
        <v>609.67745381678333</v>
      </c>
      <c r="J64" s="3">
        <f t="shared" si="2"/>
        <v>0.50001580909899568</v>
      </c>
      <c r="L64" s="3">
        <f>AVERAGE('8F'!$J63:$J93) + Calibration!$C$11</f>
        <v>399.88376559726487</v>
      </c>
      <c r="M64" s="3">
        <f>'8F'!K93</f>
        <v>498.08583605464298</v>
      </c>
      <c r="N64" s="3">
        <f>'8F'!L93</f>
        <v>605.03312216794302</v>
      </c>
      <c r="O64" s="3">
        <f t="shared" si="3"/>
        <v>0.5561545931700842</v>
      </c>
      <c r="Q64" s="3">
        <f>AVERAGE('7F'!$J207:$J237) + Calibration!$C$11</f>
        <v>397.97210242192818</v>
      </c>
      <c r="R64" s="3">
        <f>'7F'!K237</f>
        <v>728.83298946942602</v>
      </c>
      <c r="S64" s="3">
        <f>'7F'!L237</f>
        <v>593.27853350395128</v>
      </c>
      <c r="T64" s="3">
        <f t="shared" si="4"/>
        <v>1.8737873975035864</v>
      </c>
    </row>
    <row r="65" spans="1:20" x14ac:dyDescent="0.25">
      <c r="A65" s="3">
        <f t="shared" si="5"/>
        <v>7.6666666666666563</v>
      </c>
      <c r="B65" s="3">
        <f>AVERAGE('10F'!$J64:$J94) + Calibration!$C$11</f>
        <v>401.2572681485006</v>
      </c>
      <c r="C65" s="2">
        <f>'10F'!K94</f>
        <v>481.80487568764568</v>
      </c>
      <c r="D65" s="2">
        <f>'10F'!L94</f>
        <v>613.45864459443237</v>
      </c>
      <c r="E65" s="3">
        <f t="shared" si="1"/>
        <v>0.45617084948529368</v>
      </c>
      <c r="G65" s="3">
        <f>AVERAGE('9F'!$J64:$J94) + Calibration!$C$11</f>
        <v>402.45607113882005</v>
      </c>
      <c r="H65" s="3">
        <f>'9F'!K94</f>
        <v>489.16147281712261</v>
      </c>
      <c r="I65" s="3">
        <f>'9F'!L94</f>
        <v>609.92404553141466</v>
      </c>
      <c r="J65" s="3">
        <f t="shared" si="2"/>
        <v>0.49104471190324195</v>
      </c>
      <c r="L65" s="3">
        <f>AVERAGE('8F'!$J64:$J94) + Calibration!$C$11</f>
        <v>400.10063451626223</v>
      </c>
      <c r="M65" s="3">
        <f>'8F'!K94</f>
        <v>502.42742012586177</v>
      </c>
      <c r="N65" s="3">
        <f>'8F'!L94</f>
        <v>603.71794717658099</v>
      </c>
      <c r="O65" s="3">
        <f t="shared" si="3"/>
        <v>0.5795143784245288</v>
      </c>
      <c r="Q65" s="3">
        <f>AVERAGE('7F'!$J208:$J238) + Calibration!$C$11</f>
        <v>397.85362733308909</v>
      </c>
      <c r="R65" s="3">
        <f>'7F'!K238</f>
        <v>666.32219469446443</v>
      </c>
      <c r="S65" s="3">
        <f>'7F'!L238</f>
        <v>597.71733232727604</v>
      </c>
      <c r="T65" s="3">
        <f t="shared" si="4"/>
        <v>1.5204366482743856</v>
      </c>
    </row>
    <row r="66" spans="1:20" x14ac:dyDescent="0.25">
      <c r="A66" s="3">
        <f t="shared" si="5"/>
        <v>7.7499999999999893</v>
      </c>
      <c r="B66" s="3">
        <f>AVERAGE('10F'!$J65:$J95) + Calibration!$C$11</f>
        <v>400.9640939003541</v>
      </c>
      <c r="C66" s="2">
        <f>'10F'!K95</f>
        <v>484.61885330348002</v>
      </c>
      <c r="D66" s="2">
        <f>'10F'!L95</f>
        <v>612.59554893322934</v>
      </c>
      <c r="E66" s="3">
        <f t="shared" si="1"/>
        <v>0.47376779803007973</v>
      </c>
      <c r="G66" s="3">
        <f>AVERAGE('9F'!$J65:$J95) + Calibration!$C$11</f>
        <v>402.36972518033031</v>
      </c>
      <c r="H66" s="3">
        <f>'9F'!K95</f>
        <v>489.40266389221983</v>
      </c>
      <c r="I66" s="3">
        <f>'9F'!L95</f>
        <v>609.01984577110773</v>
      </c>
      <c r="J66" s="3">
        <f t="shared" si="2"/>
        <v>0.49289967509102683</v>
      </c>
      <c r="L66" s="3">
        <f>AVERAGE('8F'!$J65:$J95) + Calibration!$C$11</f>
        <v>400.23115747676985</v>
      </c>
      <c r="M66" s="3">
        <f>'8F'!K95</f>
        <v>486.78966945900095</v>
      </c>
      <c r="N66" s="3">
        <f>'8F'!L95</f>
        <v>603.01923092180277</v>
      </c>
      <c r="O66" s="3">
        <f t="shared" si="3"/>
        <v>0.49021282130481547</v>
      </c>
      <c r="Q66" s="3">
        <f>AVERAGE('7F'!$J209:$J239) + Calibration!$C$11</f>
        <v>397.61466971227827</v>
      </c>
      <c r="R66" s="3">
        <f>'7F'!K239</f>
        <v>576.6765517341928</v>
      </c>
      <c r="S66" s="3">
        <f>'7F'!L239</f>
        <v>591.05915875228243</v>
      </c>
      <c r="T66" s="3">
        <f t="shared" si="4"/>
        <v>1.014093569354936</v>
      </c>
    </row>
    <row r="67" spans="1:20" x14ac:dyDescent="0.25">
      <c r="A67" s="3">
        <f t="shared" si="5"/>
        <v>7.8333333333333224</v>
      </c>
      <c r="B67" s="3">
        <f>AVERAGE('10F'!$J66:$J96) + Calibration!$C$11</f>
        <v>400.74722498135691</v>
      </c>
      <c r="C67" s="2">
        <f>'10F'!K96</f>
        <v>484.17667904576734</v>
      </c>
      <c r="D67" s="2">
        <f>'10F'!L96</f>
        <v>611.69134506292357</v>
      </c>
      <c r="E67" s="3">
        <f t="shared" si="1"/>
        <v>0.47249181068675034</v>
      </c>
      <c r="G67" s="3">
        <f>AVERAGE('9F'!$J66:$J96) + Calibration!$C$11</f>
        <v>402.5986421718008</v>
      </c>
      <c r="H67" s="3">
        <f>'9F'!K96</f>
        <v>490.0458735923562</v>
      </c>
      <c r="I67" s="3">
        <f>'9F'!L96</f>
        <v>607.91015428527442</v>
      </c>
      <c r="J67" s="3">
        <f t="shared" si="2"/>
        <v>0.49524596770754964</v>
      </c>
      <c r="L67" s="3">
        <f>AVERAGE('8F'!$J66:$J96) + Calibration!$C$11</f>
        <v>400.21910940429677</v>
      </c>
      <c r="M67" s="3">
        <f>'8F'!K96</f>
        <v>484.81988874590371</v>
      </c>
      <c r="N67" s="3">
        <f>'8F'!L96</f>
        <v>600.59431923461932</v>
      </c>
      <c r="O67" s="3">
        <f t="shared" si="3"/>
        <v>0.47912545832752784</v>
      </c>
      <c r="Q67" s="3">
        <f>AVERAGE('7F'!$J210:$J240) + Calibration!$C$11</f>
        <v>397.54840400844682</v>
      </c>
      <c r="R67" s="3">
        <f>'7F'!K240</f>
        <v>609.68059848607686</v>
      </c>
      <c r="S67" s="3">
        <f>'7F'!L240</f>
        <v>591.51123397244248</v>
      </c>
      <c r="T67" s="3">
        <f t="shared" si="4"/>
        <v>1.2013829623805001</v>
      </c>
    </row>
    <row r="68" spans="1:20" x14ac:dyDescent="0.25">
      <c r="A68" s="3">
        <f t="shared" si="5"/>
        <v>7.9166666666666554</v>
      </c>
      <c r="B68" s="3">
        <f>AVERAGE('10F'!$J67:$J97) + Calibration!$C$11</f>
        <v>400.64882994637134</v>
      </c>
      <c r="C68" s="2">
        <f>'10F'!K97</f>
        <v>484.61885330348002</v>
      </c>
      <c r="D68" s="2">
        <f>'10F'!L97</f>
        <v>612.59554893322934</v>
      </c>
      <c r="E68" s="3">
        <f t="shared" ref="E68:E92" si="6">(C68-B68)/(7*35314.6667/1400)</f>
        <v>0.47555325423534961</v>
      </c>
      <c r="G68" s="3">
        <f>AVERAGE('9F'!$J67:$J97) + Calibration!$C$11</f>
        <v>402.64281937462329</v>
      </c>
      <c r="H68" s="3">
        <f>'9F'!K97</f>
        <v>488.96044139468421</v>
      </c>
      <c r="I68" s="3">
        <f>'9F'!L97</f>
        <v>607.04705862407127</v>
      </c>
      <c r="J68" s="3">
        <f t="shared" ref="J68:J92" si="7">(H68-G68)/(7*35314.6667/1400)</f>
        <v>0.48884857248312025</v>
      </c>
      <c r="L68" s="3">
        <f>AVERAGE('8F'!$J67:$J97) + Calibration!$C$11</f>
        <v>400.35967199012214</v>
      </c>
      <c r="M68" s="3">
        <f>'8F'!K97</f>
        <v>497.20143527940945</v>
      </c>
      <c r="N68" s="3">
        <f>'8F'!L97</f>
        <v>599.93675639893183</v>
      </c>
      <c r="O68" s="3">
        <f t="shared" ref="O68:O92" si="8">(M68-L68)/(7*35314.6667/1400)</f>
        <v>0.54845067128603142</v>
      </c>
      <c r="Q68" s="3">
        <f>AVERAGE('7F'!$J211:$J241) + Calibration!$C$11</f>
        <v>397.61466971227827</v>
      </c>
      <c r="R68" s="3">
        <f>'7F'!K241</f>
        <v>725.57678935605611</v>
      </c>
      <c r="S68" s="3">
        <f>'7F'!L241</f>
        <v>593.73065804409828</v>
      </c>
      <c r="T68" s="3">
        <f t="shared" ref="T68:T92" si="9">(R68-Q68)/(7*35314.6667/1400)</f>
        <v>1.857370607118191</v>
      </c>
    </row>
    <row r="69" spans="1:20" x14ac:dyDescent="0.25">
      <c r="A69" s="3">
        <f t="shared" ref="A69:A92" si="10">1/12+A68</f>
        <v>7.9999999999999885</v>
      </c>
      <c r="B69" s="3">
        <f>AVERAGE('10F'!$J68:$J98) + Calibration!$C$11</f>
        <v>400.38778382455149</v>
      </c>
      <c r="C69" s="2">
        <f>'10F'!K98</f>
        <v>485.90527270375264</v>
      </c>
      <c r="D69" s="2">
        <f>'10F'!L98</f>
        <v>610.37612486157354</v>
      </c>
      <c r="E69" s="3">
        <f t="shared" si="6"/>
        <v>0.48431712299978263</v>
      </c>
      <c r="G69" s="3">
        <f>AVERAGE('9F'!$J68:$J98) + Calibration!$C$11</f>
        <v>402.54643379081585</v>
      </c>
      <c r="H69" s="3">
        <f>'9F'!K98</f>
        <v>489.84483814993251</v>
      </c>
      <c r="I69" s="3">
        <f>'9F'!L98</f>
        <v>605.69073021361851</v>
      </c>
      <c r="J69" s="3">
        <f t="shared" si="7"/>
        <v>0.49440310509353697</v>
      </c>
      <c r="L69" s="3">
        <f>AVERAGE('8F'!$J68:$J98) + Calibration!$C$11</f>
        <v>400.3817604911311</v>
      </c>
      <c r="M69" s="3">
        <f>'8F'!K98</f>
        <v>494.58844084619051</v>
      </c>
      <c r="N69" s="3">
        <f>'8F'!L98</f>
        <v>599.48463185878495</v>
      </c>
      <c r="O69" s="3">
        <f t="shared" si="8"/>
        <v>0.53352722343580494</v>
      </c>
      <c r="Q69" s="3">
        <f>AVERAGE('7F'!$J212:$J242) + Calibration!$C$11</f>
        <v>397.58053313879623</v>
      </c>
      <c r="R69" s="3">
        <f>'7F'!K242</f>
        <v>772.04781483911768</v>
      </c>
      <c r="S69" s="3">
        <f>'7F'!L242</f>
        <v>593.03194178932006</v>
      </c>
      <c r="T69" s="3">
        <f t="shared" si="9"/>
        <v>2.1207465152167013</v>
      </c>
    </row>
    <row r="70" spans="1:20" x14ac:dyDescent="0.25">
      <c r="A70" s="3">
        <f t="shared" si="10"/>
        <v>8.0833333333333215</v>
      </c>
      <c r="B70" s="3">
        <f>AVERAGE('10F'!$J69:$J99) + Calibration!$C$11</f>
        <v>400.25726066323938</v>
      </c>
      <c r="C70" s="2">
        <f>'10F'!K99</f>
        <v>485.26206300361639</v>
      </c>
      <c r="D70" s="2">
        <f>'10F'!L99</f>
        <v>610.37612486157354</v>
      </c>
      <c r="E70" s="3">
        <f t="shared" si="6"/>
        <v>0.48141358978408255</v>
      </c>
      <c r="G70" s="3">
        <f>AVERAGE('9F'!$J69:$J99) + Calibration!$C$11</f>
        <v>402.56852229182488</v>
      </c>
      <c r="H70" s="3">
        <f>'9F'!K99</f>
        <v>538.00430165830596</v>
      </c>
      <c r="I70" s="3">
        <f>'9F'!L99</f>
        <v>605.93732192824984</v>
      </c>
      <c r="J70" s="3">
        <f t="shared" si="7"/>
        <v>0.7670228379444457</v>
      </c>
      <c r="L70" s="3">
        <f>AVERAGE('8F'!$J69:$J99) + Calibration!$C$11</f>
        <v>400.54441177876993</v>
      </c>
      <c r="M70" s="3">
        <f>'8F'!K99</f>
        <v>520.63795733345978</v>
      </c>
      <c r="N70" s="3">
        <f>'8F'!L99</f>
        <v>597.92286515279159</v>
      </c>
      <c r="O70" s="3">
        <f t="shared" si="8"/>
        <v>0.6801341016461574</v>
      </c>
      <c r="Q70" s="3">
        <f>AVERAGE('7F'!$J213:$J243) + Calibration!$C$11</f>
        <v>397.46205925478449</v>
      </c>
      <c r="R70" s="3">
        <f>'7F'!K243</f>
        <v>746.64150805198483</v>
      </c>
      <c r="S70" s="3">
        <f>'7F'!L243</f>
        <v>593.93614565962582</v>
      </c>
      <c r="T70" s="3">
        <f t="shared" si="9"/>
        <v>1.9775321781371948</v>
      </c>
    </row>
    <row r="71" spans="1:20" x14ac:dyDescent="0.25">
      <c r="A71" s="3">
        <f t="shared" si="10"/>
        <v>8.1666666666666554</v>
      </c>
      <c r="B71" s="3">
        <f>AVERAGE('10F'!$J70:$J100) + Calibration!$C$11</f>
        <v>400.21509190757229</v>
      </c>
      <c r="C71" s="2">
        <f>'10F'!K100</f>
        <v>485.90527270375264</v>
      </c>
      <c r="D71" s="2">
        <f>'10F'!L100</f>
        <v>610.37612486157354</v>
      </c>
      <c r="E71" s="3">
        <f t="shared" si="6"/>
        <v>0.48529514110453348</v>
      </c>
      <c r="G71" s="3">
        <f>AVERAGE('9F'!$J70:$J100) + Calibration!$C$11</f>
        <v>402.43799913051271</v>
      </c>
      <c r="H71" s="3">
        <f>'9F'!K100</f>
        <v>504.59818804155975</v>
      </c>
      <c r="I71" s="3">
        <f>'9F'!L100</f>
        <v>605.93732192824984</v>
      </c>
      <c r="J71" s="3">
        <f t="shared" si="7"/>
        <v>0.57857087979282573</v>
      </c>
      <c r="L71" s="3">
        <f>AVERAGE('8F'!$J70:$J100) + Calibration!$C$11</f>
        <v>400.58858898159241</v>
      </c>
      <c r="M71" s="3">
        <f>'8F'!K100</f>
        <v>556.05401131596193</v>
      </c>
      <c r="N71" s="3">
        <f>'8F'!L100</f>
        <v>598.16946097742186</v>
      </c>
      <c r="O71" s="3">
        <f t="shared" si="8"/>
        <v>0.88045810345631548</v>
      </c>
      <c r="Q71" s="3">
        <f>AVERAGE('7F'!$J214:$J244) + Calibration!$C$11</f>
        <v>397.38575392563536</v>
      </c>
      <c r="R71" s="3">
        <f>'7F'!K244</f>
        <v>739.68692954754704</v>
      </c>
      <c r="S71" s="3">
        <f>'7F'!L244</f>
        <v>593.73065804409828</v>
      </c>
      <c r="T71" s="3">
        <f t="shared" si="9"/>
        <v>1.9385779768489881</v>
      </c>
    </row>
    <row r="72" spans="1:20" x14ac:dyDescent="0.25">
      <c r="A72" s="3">
        <f t="shared" si="10"/>
        <v>8.2499999999999893</v>
      </c>
      <c r="B72" s="3">
        <f>AVERAGE('10F'!$J71:$J101) + Calibration!$C$11</f>
        <v>399.80344236978209</v>
      </c>
      <c r="C72" s="2">
        <f>'10F'!K101</f>
        <v>484.41787012086462</v>
      </c>
      <c r="D72" s="2">
        <f>'10F'!L101</f>
        <v>607.04705862407127</v>
      </c>
      <c r="E72" s="3">
        <f t="shared" si="6"/>
        <v>0.47920275431104392</v>
      </c>
      <c r="G72" s="3">
        <f>AVERAGE('9F'!$J71:$J101) + Calibration!$C$11</f>
        <v>402.36169400216806</v>
      </c>
      <c r="H72" s="3">
        <f>'9F'!K101</f>
        <v>508.69858505766672</v>
      </c>
      <c r="I72" s="3">
        <f>'9F'!L101</f>
        <v>606.59493408392439</v>
      </c>
      <c r="J72" s="3">
        <f t="shared" si="7"/>
        <v>0.60222508658420182</v>
      </c>
      <c r="L72" s="3">
        <f>AVERAGE('8F'!$J71:$J101) + Calibration!$C$11</f>
        <v>400.84963510341225</v>
      </c>
      <c r="M72" s="3">
        <f>'8F'!K101</f>
        <v>537.3610919581696</v>
      </c>
      <c r="N72" s="3">
        <f>'8F'!L101</f>
        <v>597.4707406126447</v>
      </c>
      <c r="O72" s="3">
        <f t="shared" si="8"/>
        <v>0.77311479683175</v>
      </c>
      <c r="Q72" s="3">
        <f>AVERAGE('7F'!$J215:$J245) + Calibration!$C$11</f>
        <v>397.47209988412499</v>
      </c>
      <c r="R72" s="3">
        <f>'7F'!K245</f>
        <v>785.7157807728961</v>
      </c>
      <c r="S72" s="3">
        <f>'7F'!L245</f>
        <v>588.18217184493915</v>
      </c>
      <c r="T72" s="3">
        <f t="shared" si="9"/>
        <v>2.1987673517460724</v>
      </c>
    </row>
    <row r="73" spans="1:20" x14ac:dyDescent="0.25">
      <c r="A73" s="3">
        <f t="shared" si="10"/>
        <v>8.3333333333333233</v>
      </c>
      <c r="B73" s="3">
        <f>AVERAGE('10F'!$J72:$J102) + Calibration!$C$11</f>
        <v>399.41187308665013</v>
      </c>
      <c r="C73" s="2">
        <f>'10F'!K102</f>
        <v>485.06107982100099</v>
      </c>
      <c r="D73" s="2">
        <f>'10F'!L102</f>
        <v>606.34834236929305</v>
      </c>
      <c r="E73" s="3">
        <f t="shared" si="6"/>
        <v>0.48506308985977686</v>
      </c>
      <c r="G73" s="3">
        <f>AVERAGE('9F'!$J72:$J102) + Calibration!$C$11</f>
        <v>402.67494970979993</v>
      </c>
      <c r="H73" s="3">
        <f>'9F'!K102</f>
        <v>490.24685677497166</v>
      </c>
      <c r="I73" s="3">
        <f>'9F'!L102</f>
        <v>608.81435815558018</v>
      </c>
      <c r="J73" s="3">
        <f t="shared" si="7"/>
        <v>0.49595205192845115</v>
      </c>
      <c r="L73" s="3">
        <f>AVERAGE('8F'!$J72:$J102) + Calibration!$C$11</f>
        <v>401.1428093515587</v>
      </c>
      <c r="M73" s="3">
        <f>'8F'!K102</f>
        <v>504.15601378384713</v>
      </c>
      <c r="N73" s="3">
        <f>'8F'!L102</f>
        <v>599.6901646843005</v>
      </c>
      <c r="O73" s="3">
        <f t="shared" si="8"/>
        <v>0.58340182172688282</v>
      </c>
      <c r="Q73" s="3">
        <f>AVERAGE('7F'!$J216:$J246) + Calibration!$C$11</f>
        <v>397.59258241609672</v>
      </c>
      <c r="R73" s="3">
        <f>'7F'!K246</f>
        <v>660.69424348278108</v>
      </c>
      <c r="S73" s="3">
        <f>'7F'!L246</f>
        <v>591.51123397244248</v>
      </c>
      <c r="T73" s="3">
        <f t="shared" si="9"/>
        <v>1.4900418758118101</v>
      </c>
    </row>
    <row r="74" spans="1:20" x14ac:dyDescent="0.25">
      <c r="A74" s="3">
        <f t="shared" si="10"/>
        <v>8.4166666666666572</v>
      </c>
      <c r="B74" s="3">
        <f>AVERAGE('10F'!$J73:$J103) + Calibration!$C$11</f>
        <v>399.1508269648304</v>
      </c>
      <c r="C74" s="2">
        <f>'10F'!K103</f>
        <v>486.34744696146532</v>
      </c>
      <c r="D74" s="2">
        <f>'10F'!L103</f>
        <v>610.7871411926177</v>
      </c>
      <c r="E74" s="3">
        <f t="shared" si="6"/>
        <v>0.49382666265761421</v>
      </c>
      <c r="G74" s="3">
        <f>AVERAGE('9F'!$J73:$J103) + Calibration!$C$11</f>
        <v>402.63278095413278</v>
      </c>
      <c r="H74" s="3">
        <f>'9F'!K103</f>
        <v>562.32517222778154</v>
      </c>
      <c r="I74" s="3">
        <f>'9F'!L103</f>
        <v>604.58104283778414</v>
      </c>
      <c r="J74" s="3">
        <f t="shared" si="7"/>
        <v>0.9043969896714259</v>
      </c>
      <c r="L74" s="3">
        <f>AVERAGE('8F'!$J73:$J103) + Calibration!$C$11</f>
        <v>401.24120438654427</v>
      </c>
      <c r="M74" s="3">
        <f>'8F'!K103</f>
        <v>519.99474763332341</v>
      </c>
      <c r="N74" s="3">
        <f>'8F'!L103</f>
        <v>600.38883572909072</v>
      </c>
      <c r="O74" s="3">
        <f t="shared" si="8"/>
        <v>0.67254517368433286</v>
      </c>
      <c r="Q74" s="3">
        <f>AVERAGE('7F'!$J217:$J247) + Calibration!$C$11</f>
        <v>397.64679904343234</v>
      </c>
      <c r="R74" s="3">
        <f>'7F'!K247</f>
        <v>604.65564506206272</v>
      </c>
      <c r="S74" s="3">
        <f>'7F'!L247</f>
        <v>590.15495488197666</v>
      </c>
      <c r="T74" s="3">
        <f t="shared" si="9"/>
        <v>1.1723675478926741</v>
      </c>
    </row>
    <row r="75" spans="1:20" x14ac:dyDescent="0.25">
      <c r="A75" s="3">
        <f t="shared" si="10"/>
        <v>8.4999999999999911</v>
      </c>
      <c r="B75" s="3">
        <f>AVERAGE('10F'!$J74:$J104) + Calibration!$C$11</f>
        <v>398.9660859713552</v>
      </c>
      <c r="C75" s="2">
        <f>'10F'!K104</f>
        <v>487.87505743683522</v>
      </c>
      <c r="D75" s="2">
        <f>'10F'!L104</f>
        <v>609.67745381678333</v>
      </c>
      <c r="E75" s="3">
        <f t="shared" si="6"/>
        <v>0.50352434143448965</v>
      </c>
      <c r="G75" s="3">
        <f>AVERAGE('9F'!$J74:$J104) + Calibration!$C$11</f>
        <v>402.64282057945047</v>
      </c>
      <c r="H75" s="3">
        <f>'9F'!K104</f>
        <v>525.22073247977585</v>
      </c>
      <c r="I75" s="3">
        <f>'9F'!L104</f>
        <v>604.1289676176242</v>
      </c>
      <c r="J75" s="3">
        <f t="shared" si="7"/>
        <v>0.69420398579225651</v>
      </c>
      <c r="L75" s="3">
        <f>AVERAGE('8F'!$J74:$J104) + Calibration!$C$11</f>
        <v>401.03638333921543</v>
      </c>
      <c r="M75" s="3">
        <f>'8F'!K104</f>
        <v>519.55257337561079</v>
      </c>
      <c r="N75" s="3">
        <f>'8F'!L104</f>
        <v>602.81374330627523</v>
      </c>
      <c r="O75" s="3">
        <f t="shared" si="8"/>
        <v>0.67120095479420361</v>
      </c>
      <c r="Q75" s="3">
        <f>AVERAGE('7F'!$J218:$J248) + Calibration!$C$11</f>
        <v>397.74318442643511</v>
      </c>
      <c r="R75" s="3">
        <f>'7F'!K248</f>
        <v>610.76603068374868</v>
      </c>
      <c r="S75" s="3">
        <f>'7F'!L248</f>
        <v>589.70282623183084</v>
      </c>
      <c r="T75" s="3">
        <f t="shared" si="9"/>
        <v>1.2064270523460077</v>
      </c>
    </row>
    <row r="76" spans="1:20" x14ac:dyDescent="0.25">
      <c r="A76" s="3">
        <f t="shared" si="10"/>
        <v>8.583333333333325</v>
      </c>
      <c r="B76" s="3">
        <f>AVERAGE('10F'!$J75:$J105) + Calibration!$C$11</f>
        <v>398.41387404854424</v>
      </c>
      <c r="C76" s="2">
        <f>'10F'!K105</f>
        <v>488.07608885927368</v>
      </c>
      <c r="D76" s="2">
        <f>'10F'!L105</f>
        <v>608.5677171209619</v>
      </c>
      <c r="E76" s="3">
        <f t="shared" si="6"/>
        <v>0.50779023668785994</v>
      </c>
      <c r="G76" s="3">
        <f>AVERAGE('9F'!$J75:$J105) + Calibration!$C$11</f>
        <v>402.78338316527584</v>
      </c>
      <c r="H76" s="3">
        <f>'9F'!K105</f>
        <v>501.78421444571075</v>
      </c>
      <c r="I76" s="3">
        <f>'9F'!L105</f>
        <v>605.4852467080899</v>
      </c>
      <c r="J76" s="3">
        <f t="shared" si="7"/>
        <v>0.56067827071087661</v>
      </c>
      <c r="L76" s="3">
        <f>AVERAGE('8F'!$J75:$J105) + Calibration!$C$11</f>
        <v>400.90786862505854</v>
      </c>
      <c r="M76" s="3">
        <f>'8F'!K105</f>
        <v>492.65886400558981</v>
      </c>
      <c r="N76" s="3">
        <f>'8F'!L105</f>
        <v>603.26582263643411</v>
      </c>
      <c r="O76" s="3">
        <f t="shared" si="8"/>
        <v>0.5196197724869438</v>
      </c>
      <c r="Q76" s="3">
        <f>AVERAGE('7F'!$J219:$J249) + Calibration!$C$11</f>
        <v>397.75523229810358</v>
      </c>
      <c r="R76" s="3">
        <f>'7F'!K249</f>
        <v>734.25995749849392</v>
      </c>
      <c r="S76" s="3">
        <f>'7F'!L249</f>
        <v>594.59375370530131</v>
      </c>
      <c r="T76" s="3">
        <f t="shared" si="9"/>
        <v>1.9057505373561423</v>
      </c>
    </row>
    <row r="77" spans="1:20" x14ac:dyDescent="0.25">
      <c r="A77" s="3">
        <f t="shared" si="10"/>
        <v>8.666666666666659</v>
      </c>
      <c r="B77" s="3">
        <f>AVERAGE('10F'!$J76:$J106) + Calibration!$C$11</f>
        <v>398.32752809005461</v>
      </c>
      <c r="C77" s="2">
        <f>'10F'!K106</f>
        <v>488.75945419208347</v>
      </c>
      <c r="D77" s="2">
        <f>'10F'!L106</f>
        <v>605.93732192824984</v>
      </c>
      <c r="E77" s="3">
        <f t="shared" si="6"/>
        <v>0.51214939600168363</v>
      </c>
      <c r="G77" s="3">
        <f>AVERAGE('9F'!$J76:$J106) + Calibration!$C$11</f>
        <v>402.95607508225515</v>
      </c>
      <c r="H77" s="3">
        <f>'9F'!K106</f>
        <v>510.22619151305139</v>
      </c>
      <c r="I77" s="3">
        <f>'9F'!L106</f>
        <v>606.14285886376445</v>
      </c>
      <c r="J77" s="3">
        <f t="shared" si="7"/>
        <v>0.60751028654503048</v>
      </c>
      <c r="L77" s="3">
        <f>AVERAGE('8F'!$J76:$J106) + Calibration!$C$11</f>
        <v>400.61469317208474</v>
      </c>
      <c r="M77" s="3">
        <f>'8F'!K106</f>
        <v>527.59253583789757</v>
      </c>
      <c r="N77" s="3">
        <f>'8F'!L106</f>
        <v>603.71794717658099</v>
      </c>
      <c r="O77" s="3">
        <f t="shared" si="8"/>
        <v>0.71912241870776494</v>
      </c>
      <c r="Q77" s="3">
        <f>AVERAGE('7F'!$J220:$J250) + Calibration!$C$11</f>
        <v>397.96206058776039</v>
      </c>
      <c r="R77" s="3">
        <f>'7F'!K250</f>
        <v>737.51616163184906</v>
      </c>
      <c r="S77" s="3">
        <f>'7F'!L250</f>
        <v>595.25136586097585</v>
      </c>
      <c r="T77" s="3">
        <f t="shared" si="9"/>
        <v>1.9230202789601218</v>
      </c>
    </row>
    <row r="78" spans="1:20" x14ac:dyDescent="0.25">
      <c r="A78" s="3">
        <f t="shared" si="10"/>
        <v>8.7499999999999929</v>
      </c>
      <c r="B78" s="3">
        <f>AVERAGE('10F'!$J77:$J107) + Calibration!$C$11</f>
        <v>397.98013721457249</v>
      </c>
      <c r="C78" s="2">
        <f>'10F'!K107</f>
        <v>490.68903505266951</v>
      </c>
      <c r="D78" s="2">
        <f>'10F'!L107</f>
        <v>605.4852467080899</v>
      </c>
      <c r="E78" s="3">
        <f t="shared" si="6"/>
        <v>0.5250447278784427</v>
      </c>
      <c r="G78" s="3">
        <f>AVERAGE('9F'!$J77:$J107) + Calibration!$C$11</f>
        <v>403.02033233893127</v>
      </c>
      <c r="H78" s="3">
        <f>'9F'!K107</f>
        <v>511.11059228828492</v>
      </c>
      <c r="I78" s="3">
        <f>'9F'!L107</f>
        <v>606.80041758945299</v>
      </c>
      <c r="J78" s="3">
        <f t="shared" si="7"/>
        <v>0.61215506218753946</v>
      </c>
      <c r="L78" s="3">
        <f>AVERAGE('8F'!$J77:$J107) + Calibration!$C$11</f>
        <v>400.48417021157712</v>
      </c>
      <c r="M78" s="3">
        <f>'8F'!K107</f>
        <v>517.62294829518703</v>
      </c>
      <c r="N78" s="3">
        <f>'8F'!L107</f>
        <v>605.03312216794302</v>
      </c>
      <c r="O78" s="3">
        <f t="shared" si="8"/>
        <v>0.66340016219725439</v>
      </c>
      <c r="Q78" s="3">
        <f>AVERAGE('7F'!$J221:$J251) + Calibration!$C$11</f>
        <v>398.18896893127089</v>
      </c>
      <c r="R78" s="3">
        <f>'7F'!K251</f>
        <v>700.41167364402031</v>
      </c>
      <c r="S78" s="3">
        <f>'7F'!L251</f>
        <v>592.37432963364563</v>
      </c>
      <c r="T78" s="3">
        <f t="shared" si="9"/>
        <v>1.7115987942355373</v>
      </c>
    </row>
    <row r="79" spans="1:20" x14ac:dyDescent="0.25">
      <c r="A79" s="3">
        <f t="shared" si="10"/>
        <v>8.8333333333333268</v>
      </c>
      <c r="B79" s="3">
        <f>AVERAGE('10F'!$J78:$J108) + Calibration!$C$11</f>
        <v>397.7953964219019</v>
      </c>
      <c r="C79" s="2">
        <f>'10F'!K108</f>
        <v>490.24685677497166</v>
      </c>
      <c r="D79" s="2">
        <f>'10F'!L108</f>
        <v>603.71794717658099</v>
      </c>
      <c r="E79" s="3">
        <f t="shared" si="6"/>
        <v>0.52358676432344609</v>
      </c>
      <c r="G79" s="3">
        <f>AVERAGE('9F'!$J78:$J108) + Calibration!$C$11</f>
        <v>403.07454896626689</v>
      </c>
      <c r="H79" s="3">
        <f>'9F'!K108</f>
        <v>513.2813602039829</v>
      </c>
      <c r="I79" s="3">
        <f>'9F'!L108</f>
        <v>606.80041758945299</v>
      </c>
      <c r="J79" s="3">
        <f t="shared" si="7"/>
        <v>0.62414187382216468</v>
      </c>
      <c r="L79" s="3">
        <f>AVERAGE('8F'!$J78:$J108) + Calibration!$C$11</f>
        <v>400.64682149921595</v>
      </c>
      <c r="M79" s="3">
        <f>'8F'!K108</f>
        <v>525.42171968237665</v>
      </c>
      <c r="N79" s="3">
        <f>'8F'!L108</f>
        <v>605.93732192824984</v>
      </c>
      <c r="O79" s="3">
        <f t="shared" si="8"/>
        <v>0.70664633050698278</v>
      </c>
      <c r="Q79" s="3">
        <f>AVERAGE('7F'!$J222:$J252) + Calibration!$C$11</f>
        <v>398.09057389628538</v>
      </c>
      <c r="R79" s="3">
        <f>'7F'!K252</f>
        <v>666.32219469446443</v>
      </c>
      <c r="S79" s="3">
        <f>'7F'!L252</f>
        <v>591.92225441348558</v>
      </c>
      <c r="T79" s="3">
        <f t="shared" si="9"/>
        <v>1.5190947323774631</v>
      </c>
    </row>
    <row r="80" spans="1:20" x14ac:dyDescent="0.25">
      <c r="A80" s="3">
        <f t="shared" si="10"/>
        <v>8.9166666666666607</v>
      </c>
      <c r="B80" s="3">
        <f>AVERAGE('10F'!$J79:$J109) + Calibration!$C$11</f>
        <v>397.76326709074795</v>
      </c>
      <c r="C80" s="2">
        <f>'10F'!K109</f>
        <v>490.93027034760451</v>
      </c>
      <c r="D80" s="2">
        <f>'10F'!L109</f>
        <v>603.9234306821096</v>
      </c>
      <c r="E80" s="3">
        <f t="shared" si="6"/>
        <v>0.52763914805321699</v>
      </c>
      <c r="G80" s="3">
        <f>AVERAGE('9F'!$J79:$J109) + Calibration!$C$11</f>
        <v>402.92394575110114</v>
      </c>
      <c r="H80" s="3">
        <f>'9F'!K109</f>
        <v>509.58298583290036</v>
      </c>
      <c r="I80" s="3">
        <f>'9F'!L109</f>
        <v>607.45802974512742</v>
      </c>
      <c r="J80" s="3">
        <f t="shared" si="7"/>
        <v>0.60404953549681506</v>
      </c>
      <c r="L80" s="3">
        <f>AVERAGE('8F'!$J79:$J109) + Calibration!$C$11</f>
        <v>400.48416920755443</v>
      </c>
      <c r="M80" s="3">
        <f>'8F'!K109</f>
        <v>546.04426412059263</v>
      </c>
      <c r="N80" s="3">
        <f>'8F'!L109</f>
        <v>605.4852467080899</v>
      </c>
      <c r="O80" s="3">
        <f t="shared" si="8"/>
        <v>0.82436057601550683</v>
      </c>
      <c r="Q80" s="3">
        <f>AVERAGE('7F'!$J223:$J253) + Calibration!$C$11</f>
        <v>398.09057389628538</v>
      </c>
      <c r="R80" s="3">
        <f>'7F'!K253</f>
        <v>663.70920428123077</v>
      </c>
      <c r="S80" s="3">
        <f>'7F'!L253</f>
        <v>593.27853350395128</v>
      </c>
      <c r="T80" s="3">
        <f t="shared" si="9"/>
        <v>1.5042964026328776</v>
      </c>
    </row>
    <row r="81" spans="1:20" x14ac:dyDescent="0.25">
      <c r="A81" s="3">
        <f t="shared" si="10"/>
        <v>8.9999999999999947</v>
      </c>
      <c r="B81" s="3">
        <f>AVERAGE('10F'!$J80:$J110) + Calibration!$C$11</f>
        <v>397.8375637719372</v>
      </c>
      <c r="C81" s="2">
        <f>'10F'!K110</f>
        <v>490.68903505266951</v>
      </c>
      <c r="D81" s="2">
        <f>'10F'!L110</f>
        <v>603.26582263643411</v>
      </c>
      <c r="E81" s="3">
        <f t="shared" si="6"/>
        <v>0.5258521739395734</v>
      </c>
      <c r="G81" s="3">
        <f>AVERAGE('9F'!$J80:$J110) + Calibration!$C$11</f>
        <v>402.94603425211005</v>
      </c>
      <c r="H81" s="3">
        <f>'9F'!K110</f>
        <v>517.82397971762543</v>
      </c>
      <c r="I81" s="3">
        <f>'9F'!L110</f>
        <v>607.91015428527442</v>
      </c>
      <c r="J81" s="3">
        <f t="shared" si="7"/>
        <v>0.65059623210610884</v>
      </c>
      <c r="L81" s="3">
        <f>AVERAGE('8F'!$J80:$J110) + Calibration!$C$11</f>
        <v>400.67894962554266</v>
      </c>
      <c r="M81" s="3">
        <f>'8F'!K110</f>
        <v>511.95478517103663</v>
      </c>
      <c r="N81" s="3">
        <f>'8F'!L110</f>
        <v>608.15674599990564</v>
      </c>
      <c r="O81" s="3">
        <f t="shared" si="8"/>
        <v>0.63019615329114209</v>
      </c>
      <c r="Q81" s="3">
        <f>AVERAGE('7F'!$J224:$J254) + Calibration!$C$11</f>
        <v>398.20904898512447</v>
      </c>
      <c r="R81" s="3">
        <f>'7F'!K254</f>
        <v>700.61270506645883</v>
      </c>
      <c r="S81" s="3">
        <f>'7F'!L254</f>
        <v>594.38827019977271</v>
      </c>
      <c r="T81" s="3">
        <f t="shared" si="9"/>
        <v>1.7126235886651273</v>
      </c>
    </row>
    <row r="82" spans="1:20" x14ac:dyDescent="0.25">
      <c r="A82" s="3">
        <f t="shared" si="10"/>
        <v>9.0833333333333286</v>
      </c>
      <c r="B82" s="3">
        <f>AVERAGE('10F'!$J81:$J111) + Calibration!$C$11</f>
        <v>397.82551590026867</v>
      </c>
      <c r="C82" s="2">
        <f>'10F'!K111</f>
        <v>495.67382882402478</v>
      </c>
      <c r="D82" s="2">
        <f>'10F'!L111</f>
        <v>606.80041758945299</v>
      </c>
      <c r="E82" s="3">
        <f t="shared" si="6"/>
        <v>0.55415113360679746</v>
      </c>
      <c r="G82" s="3">
        <f>AVERAGE('9F'!$J81:$J111) + Calibration!$C$11</f>
        <v>402.93398638044158</v>
      </c>
      <c r="H82" s="3">
        <f>'9F'!K111</f>
        <v>513.2813602039829</v>
      </c>
      <c r="I82" s="3">
        <f>'9F'!L111</f>
        <v>607.91015428527442</v>
      </c>
      <c r="J82" s="3">
        <f t="shared" si="7"/>
        <v>0.62493793165852707</v>
      </c>
      <c r="L82" s="3">
        <f>AVERAGE('8F'!$J81:$J111) + Calibration!$C$11</f>
        <v>400.91790724635348</v>
      </c>
      <c r="M82" s="3">
        <f>'8F'!K111</f>
        <v>531.73308848667807</v>
      </c>
      <c r="N82" s="3">
        <f>'8F'!L111</f>
        <v>604.37555933225553</v>
      </c>
      <c r="O82" s="3">
        <f t="shared" si="8"/>
        <v>0.74085468426819145</v>
      </c>
      <c r="Q82" s="3">
        <f>AVERAGE('7F'!$J225:$J255) + Calibration!$C$11</f>
        <v>398.31748344462312</v>
      </c>
      <c r="R82" s="3">
        <f>'7F'!K255</f>
        <v>602.28384572392633</v>
      </c>
      <c r="S82" s="3">
        <f>'7F'!L255</f>
        <v>593.93614565962582</v>
      </c>
      <c r="T82" s="3">
        <f t="shared" si="9"/>
        <v>1.1551368388211529</v>
      </c>
    </row>
    <row r="83" spans="1:20" x14ac:dyDescent="0.25">
      <c r="A83" s="3">
        <f t="shared" si="10"/>
        <v>9.1666666666666625</v>
      </c>
      <c r="B83" s="3">
        <f>AVERAGE('10F'!$J82:$J112) + Calibration!$C$11</f>
        <v>397.88977315694478</v>
      </c>
      <c r="C83" s="2">
        <f>'10F'!K112</f>
        <v>495.03061912388841</v>
      </c>
      <c r="D83" s="2">
        <f>'10F'!L112</f>
        <v>608.81435815558018</v>
      </c>
      <c r="E83" s="3">
        <f t="shared" si="6"/>
        <v>0.55014448694736584</v>
      </c>
      <c r="G83" s="3">
        <f>AVERAGE('9F'!$J82:$J112) + Calibration!$C$11</f>
        <v>403.11872596828482</v>
      </c>
      <c r="H83" s="3">
        <f>'9F'!K112</f>
        <v>504.15601378384713</v>
      </c>
      <c r="I83" s="3">
        <f>'9F'!L112</f>
        <v>607.04705862407127</v>
      </c>
      <c r="J83" s="3">
        <f t="shared" si="7"/>
        <v>0.57221147617719015</v>
      </c>
      <c r="L83" s="3">
        <f>AVERAGE('8F'!$J82:$J112) + Calibration!$C$11</f>
        <v>401.08055833318781</v>
      </c>
      <c r="M83" s="3">
        <f>'8F'!K112</f>
        <v>514.80897067935268</v>
      </c>
      <c r="N83" s="3">
        <f>'8F'!L112</f>
        <v>603.01923092180277</v>
      </c>
      <c r="O83" s="3">
        <f t="shared" si="8"/>
        <v>0.64408600150353312</v>
      </c>
      <c r="Q83" s="3">
        <f>AVERAGE('7F'!$J226:$J256) + Calibration!$C$11</f>
        <v>398.53435256442498</v>
      </c>
      <c r="R83" s="3">
        <f>'7F'!K256</f>
        <v>566.66676031898578</v>
      </c>
      <c r="S83" s="3">
        <f>'7F'!L256</f>
        <v>593.27853350395128</v>
      </c>
      <c r="T83" s="3">
        <f t="shared" si="9"/>
        <v>0.95219592008529863</v>
      </c>
    </row>
    <row r="84" spans="1:20" x14ac:dyDescent="0.25">
      <c r="A84" s="3">
        <f t="shared" si="10"/>
        <v>9.2499999999999964</v>
      </c>
      <c r="B84" s="3">
        <f>AVERAGE('10F'!$J83:$J113) + Calibration!$C$11</f>
        <v>397.99820781724799</v>
      </c>
      <c r="C84" s="2">
        <f>'10F'!K113</f>
        <v>497.00045209679388</v>
      </c>
      <c r="D84" s="2">
        <f>'10F'!L113</f>
        <v>607.70462145975876</v>
      </c>
      <c r="E84" s="3">
        <f t="shared" si="6"/>
        <v>0.5606862730466935</v>
      </c>
      <c r="G84" s="3">
        <f>AVERAGE('9F'!$J83:$J113) + Calibration!$C$11</f>
        <v>403.26932918345062</v>
      </c>
      <c r="H84" s="3">
        <f>'9F'!K113</f>
        <v>500.69882646787653</v>
      </c>
      <c r="I84" s="3">
        <f>'9F'!L113</f>
        <v>606.59493408392439</v>
      </c>
      <c r="J84" s="3">
        <f t="shared" si="7"/>
        <v>0.55177922596350537</v>
      </c>
      <c r="L84" s="3">
        <f>AVERAGE('8F'!$J83:$J113) + Calibration!$C$11</f>
        <v>401.50425554184181</v>
      </c>
      <c r="M84" s="3">
        <f>'8F'!K113</f>
        <v>509.58298583290036</v>
      </c>
      <c r="N84" s="3">
        <f>'8F'!L113</f>
        <v>603.26582263643411</v>
      </c>
      <c r="O84" s="3">
        <f t="shared" si="8"/>
        <v>0.61208976547445959</v>
      </c>
      <c r="Q84" s="3">
        <f>AVERAGE('7F'!$J227:$J257) + Calibration!$C$11</f>
        <v>398.76126231356727</v>
      </c>
      <c r="R84" s="3">
        <f>'7F'!K257</f>
        <v>610.08261711111595</v>
      </c>
      <c r="S84" s="3">
        <f>'7F'!L257</f>
        <v>593.93614565962582</v>
      </c>
      <c r="T84" s="3">
        <f t="shared" si="9"/>
        <v>1.196790877811392</v>
      </c>
    </row>
    <row r="85" spans="1:20" x14ac:dyDescent="0.25">
      <c r="A85" s="3">
        <f t="shared" si="10"/>
        <v>9.3333333333333304</v>
      </c>
      <c r="B85" s="3">
        <f>AVERAGE('10F'!$J84:$J114) + Calibration!$C$11</f>
        <v>397.78133869744613</v>
      </c>
      <c r="C85" s="2">
        <f>'10F'!K114</f>
        <v>493.50305688834158</v>
      </c>
      <c r="D85" s="2">
        <f>'10F'!L114</f>
        <v>607.91015428527442</v>
      </c>
      <c r="E85" s="3">
        <f t="shared" si="6"/>
        <v>0.54210744223671481</v>
      </c>
      <c r="G85" s="3">
        <f>AVERAGE('9F'!$J84:$J114) + Calibration!$C$11</f>
        <v>403.57254406093762</v>
      </c>
      <c r="H85" s="3">
        <f>'9F'!K114</f>
        <v>501.9851976283262</v>
      </c>
      <c r="I85" s="3">
        <f>'9F'!L114</f>
        <v>607.04705862407127</v>
      </c>
      <c r="J85" s="3">
        <f t="shared" si="7"/>
        <v>0.55734720309501651</v>
      </c>
      <c r="L85" s="3">
        <f>AVERAGE('8F'!$J84:$J114) + Calibration!$C$11</f>
        <v>401.98217058265897</v>
      </c>
      <c r="M85" s="3">
        <f>'8F'!K114</f>
        <v>542.14485430708646</v>
      </c>
      <c r="N85" s="3">
        <f>'8F'!L114</f>
        <v>605.03312216794302</v>
      </c>
      <c r="O85" s="3">
        <f t="shared" si="8"/>
        <v>0.79379304307254006</v>
      </c>
      <c r="Q85" s="3">
        <f>AVERAGE('7F'!$J228:$J258) + Calibration!$C$11</f>
        <v>398.67290790792225</v>
      </c>
      <c r="R85" s="3">
        <f>'7F'!K258</f>
        <v>602.48482890654179</v>
      </c>
      <c r="S85" s="3">
        <f>'7F'!L258</f>
        <v>591.92225441348558</v>
      </c>
      <c r="T85" s="3">
        <f t="shared" si="9"/>
        <v>1.1542621808101023</v>
      </c>
    </row>
    <row r="86" spans="1:20" x14ac:dyDescent="0.25">
      <c r="A86" s="3">
        <f t="shared" si="10"/>
        <v>9.4166666666666643</v>
      </c>
      <c r="B86" s="3">
        <f>AVERAGE('10F'!$J85:$J115) + Calibration!$C$11</f>
        <v>397.53234145131768</v>
      </c>
      <c r="C86" s="2">
        <f>'10F'!K115</f>
        <v>493.10104228328771</v>
      </c>
      <c r="D86" s="2">
        <f>'10F'!L115</f>
        <v>606.34834236929305</v>
      </c>
      <c r="E86" s="3">
        <f t="shared" si="6"/>
        <v>0.54124084842046671</v>
      </c>
      <c r="G86" s="3">
        <f>AVERAGE('9F'!$J85:$J115) + Calibration!$C$11</f>
        <v>404.11471655923538</v>
      </c>
      <c r="H86" s="3">
        <f>'9F'!K115</f>
        <v>498.72904575477935</v>
      </c>
      <c r="I86" s="3">
        <f>'9F'!L115</f>
        <v>608.81435815558018</v>
      </c>
      <c r="J86" s="3">
        <f t="shared" si="7"/>
        <v>0.53583588937309135</v>
      </c>
      <c r="L86" s="3">
        <f>AVERAGE('8F'!$J85:$J115) + Calibration!$C$11</f>
        <v>402.18900007714313</v>
      </c>
      <c r="M86" s="3">
        <f>'8F'!K115</f>
        <v>567.99338359175488</v>
      </c>
      <c r="N86" s="3">
        <f>'8F'!L115</f>
        <v>601.70405593044075</v>
      </c>
      <c r="O86" s="3">
        <f t="shared" si="8"/>
        <v>0.93901145902425709</v>
      </c>
      <c r="Q86" s="3">
        <f>AVERAGE('7F'!$J229:$J259) + Calibration!$C$11</f>
        <v>398.67290790792225</v>
      </c>
      <c r="R86" s="3">
        <f>'7F'!K259</f>
        <v>597.50008337500958</v>
      </c>
      <c r="S86" s="3">
        <f>'7F'!L259</f>
        <v>592.16884612811691</v>
      </c>
      <c r="T86" s="3">
        <f t="shared" si="9"/>
        <v>1.1260317258896135</v>
      </c>
    </row>
    <row r="87" spans="1:20" x14ac:dyDescent="0.25">
      <c r="A87" s="3">
        <f t="shared" si="10"/>
        <v>9.4999999999999982</v>
      </c>
      <c r="B87" s="3">
        <f>AVERAGE('10F'!$J86:$J116) + Calibration!$C$11</f>
        <v>397.37972978899654</v>
      </c>
      <c r="C87" s="2">
        <f>'10F'!K116</f>
        <v>492.41762469066958</v>
      </c>
      <c r="D87" s="2">
        <f>'10F'!L116</f>
        <v>605.4852467080899</v>
      </c>
      <c r="E87" s="3">
        <f t="shared" si="6"/>
        <v>0.53823469839896876</v>
      </c>
      <c r="G87" s="3">
        <f>AVERAGE('9F'!$J86:$J116) + Calibration!$C$11</f>
        <v>404.44001993773128</v>
      </c>
      <c r="H87" s="3">
        <f>'9F'!K116</f>
        <v>495.67382882402478</v>
      </c>
      <c r="I87" s="3">
        <f>'9F'!L116</f>
        <v>606.80041758945299</v>
      </c>
      <c r="J87" s="3">
        <f t="shared" si="7"/>
        <v>0.51669075436180456</v>
      </c>
      <c r="L87" s="3">
        <f>AVERAGE('8F'!$J86:$J116) + Calibration!$C$11</f>
        <v>402.52434428578403</v>
      </c>
      <c r="M87" s="3">
        <f>'8F'!K116</f>
        <v>488.96044139468421</v>
      </c>
      <c r="N87" s="3">
        <f>'8F'!L116</f>
        <v>603.47135546194966</v>
      </c>
      <c r="O87" s="3">
        <f t="shared" si="8"/>
        <v>0.48951954066665554</v>
      </c>
      <c r="Q87" s="3">
        <f>AVERAGE('7F'!$J230:$J260) + Calibration!$C$11</f>
        <v>398.52230469275651</v>
      </c>
      <c r="R87" s="3">
        <f>'7F'!K260</f>
        <v>673.91998289903847</v>
      </c>
      <c r="S87" s="3">
        <f>'7F'!L260</f>
        <v>592.62092134827697</v>
      </c>
      <c r="T87" s="3">
        <f t="shared" si="9"/>
        <v>1.559678762061101</v>
      </c>
    </row>
    <row r="88" spans="1:20" x14ac:dyDescent="0.25">
      <c r="A88" s="3">
        <f t="shared" si="10"/>
        <v>9.5833333333333321</v>
      </c>
      <c r="B88" s="3">
        <f>AVERAGE('10F'!$J87:$J117) + Calibration!$C$11</f>
        <v>397.19498879552128</v>
      </c>
      <c r="C88" s="2">
        <f>'10F'!K117</f>
        <v>490.93027034760451</v>
      </c>
      <c r="D88" s="2">
        <f>'10F'!L117</f>
        <v>604.37555933225553</v>
      </c>
      <c r="E88" s="3">
        <f t="shared" si="6"/>
        <v>0.53085751791667457</v>
      </c>
      <c r="G88" s="3">
        <f>AVERAGE('9F'!$J87:$J117) + Calibration!$C$11</f>
        <v>404.92797460386606</v>
      </c>
      <c r="H88" s="3">
        <f>'9F'!K117</f>
        <v>494.38745766357511</v>
      </c>
      <c r="I88" s="3">
        <f>'9F'!L117</f>
        <v>607.45802974512742</v>
      </c>
      <c r="J88" s="3">
        <f t="shared" si="7"/>
        <v>0.50664209190856691</v>
      </c>
      <c r="L88" s="3">
        <f>AVERAGE('8F'!$J87:$J117) + Calibration!$C$11</f>
        <v>402.67695594810522</v>
      </c>
      <c r="M88" s="3">
        <f>'8F'!K117</f>
        <v>488.75945419208347</v>
      </c>
      <c r="N88" s="3">
        <f>'8F'!L117</f>
        <v>605.03312216794302</v>
      </c>
      <c r="O88" s="3">
        <f t="shared" si="8"/>
        <v>0.48751697970281704</v>
      </c>
      <c r="Q88" s="3">
        <f>AVERAGE('7F'!$J231:$J261) + Calibration!$C$11</f>
        <v>398.54439319376542</v>
      </c>
      <c r="R88" s="3">
        <f>'7F'!K261</f>
        <v>707.3662521484581</v>
      </c>
      <c r="S88" s="3">
        <f>'7F'!L261</f>
        <v>592.37432963364563</v>
      </c>
      <c r="T88" s="3">
        <f t="shared" si="9"/>
        <v>1.7489722419194893</v>
      </c>
    </row>
    <row r="89" spans="1:20" x14ac:dyDescent="0.25">
      <c r="A89" s="3">
        <f t="shared" si="10"/>
        <v>9.6666666666666661</v>
      </c>
      <c r="B89" s="3">
        <f>AVERAGE('10F'!$J88:$J118) + Calibration!$C$11</f>
        <v>396.97811967571948</v>
      </c>
      <c r="C89" s="2">
        <f>'10F'!K118</f>
        <v>491.7744672503415</v>
      </c>
      <c r="D89" s="2">
        <f>'10F'!L118</f>
        <v>607.25254623959881</v>
      </c>
      <c r="E89" s="3">
        <f t="shared" si="6"/>
        <v>0.53686672667717406</v>
      </c>
      <c r="G89" s="3">
        <f>AVERAGE('9F'!$J88:$J118) + Calibration!$C$11</f>
        <v>404.96010393502013</v>
      </c>
      <c r="H89" s="3">
        <f>'9F'!K118</f>
        <v>494.38745766357511</v>
      </c>
      <c r="I89" s="3">
        <f>'9F'!L118</f>
        <v>607.70462145975876</v>
      </c>
      <c r="J89" s="3">
        <f t="shared" si="7"/>
        <v>0.50646013164017756</v>
      </c>
      <c r="L89" s="3">
        <f>AVERAGE('8F'!$J88:$J118) + Calibration!$C$11</f>
        <v>402.84964786508453</v>
      </c>
      <c r="M89" s="3">
        <f>'8F'!K118</f>
        <v>491.57343180791781</v>
      </c>
      <c r="N89" s="3">
        <f>'8F'!L118</f>
        <v>602.81374330627523</v>
      </c>
      <c r="O89" s="3">
        <f t="shared" si="8"/>
        <v>0.50247555609994343</v>
      </c>
      <c r="Q89" s="3">
        <f>AVERAGE('7F'!$J232:$J262) + Calibration!$C$11</f>
        <v>398.50222443809832</v>
      </c>
      <c r="R89" s="3">
        <f>'7F'!K262</f>
        <v>739.68692954754704</v>
      </c>
      <c r="S89" s="3">
        <f>'7F'!L262</f>
        <v>593.03194178932006</v>
      </c>
      <c r="T89" s="3">
        <f t="shared" si="9"/>
        <v>1.9322549919999594</v>
      </c>
    </row>
    <row r="90" spans="1:20" x14ac:dyDescent="0.25">
      <c r="A90" s="3">
        <f t="shared" si="10"/>
        <v>9.75</v>
      </c>
      <c r="B90" s="3">
        <f>AVERAGE('10F'!$J89:$J119) + Calibration!$C$11</f>
        <v>396.72912263039552</v>
      </c>
      <c r="C90" s="2">
        <f>'10F'!K119</f>
        <v>491.7744672503415</v>
      </c>
      <c r="D90" s="2">
        <f>'10F'!L119</f>
        <v>610.12953314694221</v>
      </c>
      <c r="E90" s="3">
        <f t="shared" si="6"/>
        <v>0.53827688890489211</v>
      </c>
      <c r="G90" s="3">
        <f>AVERAGE('9F'!$J89:$J119) + Calibration!$C$11</f>
        <v>404.93801543401111</v>
      </c>
      <c r="H90" s="3">
        <f>'9F'!K119</f>
        <v>500.69882646787653</v>
      </c>
      <c r="I90" s="3">
        <f>'9F'!L119</f>
        <v>609.67745381678333</v>
      </c>
      <c r="J90" s="3">
        <f t="shared" si="7"/>
        <v>0.54232883944429477</v>
      </c>
      <c r="L90" s="3">
        <f>AVERAGE('8F'!$J89:$J119) + Calibration!$C$11</f>
        <v>402.99021045090984</v>
      </c>
      <c r="M90" s="3">
        <f>'8F'!K119</f>
        <v>509.1408075552024</v>
      </c>
      <c r="N90" s="3">
        <f>'8F'!L119</f>
        <v>605.69073021361851</v>
      </c>
      <c r="O90" s="3">
        <f t="shared" si="8"/>
        <v>0.60117003513609568</v>
      </c>
      <c r="Q90" s="3">
        <f>AVERAGE('7F'!$J233:$J263) + Calibration!$C$11</f>
        <v>398.67491615427303</v>
      </c>
      <c r="R90" s="3">
        <f>'7F'!K263</f>
        <v>622.46416364462152</v>
      </c>
      <c r="S90" s="3">
        <f>'7F'!L263</f>
        <v>590.60703010213672</v>
      </c>
      <c r="T90" s="3">
        <f t="shared" si="9"/>
        <v>1.2674011587958636</v>
      </c>
    </row>
    <row r="91" spans="1:20" x14ac:dyDescent="0.25">
      <c r="A91" s="3">
        <f t="shared" si="10"/>
        <v>9.8333333333333339</v>
      </c>
      <c r="B91" s="3">
        <f>AVERAGE('10F'!$J90:$J120) + Calibration!$C$11</f>
        <v>396.58856004457016</v>
      </c>
      <c r="C91" s="2">
        <f>'10F'!K120</f>
        <v>490.93027034760451</v>
      </c>
      <c r="D91" s="2">
        <f>'10F'!L120</f>
        <v>609.67745381678333</v>
      </c>
      <c r="E91" s="3">
        <f t="shared" si="6"/>
        <v>0.53429194790069667</v>
      </c>
      <c r="G91" s="3">
        <f>AVERAGE('9F'!$J90:$J120) + Calibration!$C$11</f>
        <v>405.23119088698485</v>
      </c>
      <c r="H91" s="3">
        <f>'9F'!K120</f>
        <v>510.66836979074924</v>
      </c>
      <c r="I91" s="3">
        <f>'9F'!L120</f>
        <v>606.80041758945299</v>
      </c>
      <c r="J91" s="3">
        <f t="shared" si="7"/>
        <v>0.5971296843855779</v>
      </c>
      <c r="L91" s="3">
        <f>AVERAGE('8F'!$J90:$J120) + Calibration!$C$11</f>
        <v>403.31551382940569</v>
      </c>
      <c r="M91" s="3">
        <f>'8F'!K120</f>
        <v>489.60364707483529</v>
      </c>
      <c r="N91" s="3">
        <f>'8F'!L120</f>
        <v>606.34834236929305</v>
      </c>
      <c r="O91" s="3">
        <f t="shared" si="8"/>
        <v>0.48868156666153439</v>
      </c>
      <c r="Q91" s="3">
        <f>AVERAGE('7F'!$J234:$J264) + Calibration!$C$11</f>
        <v>398.93596227609282</v>
      </c>
      <c r="R91" s="3">
        <f>'7F'!K264</f>
        <v>627.69014849107407</v>
      </c>
      <c r="S91" s="3">
        <f>'7F'!L264</f>
        <v>590.60703010213672</v>
      </c>
      <c r="T91" s="3">
        <f t="shared" si="9"/>
        <v>1.2955194404537944</v>
      </c>
    </row>
    <row r="92" spans="1:20" x14ac:dyDescent="0.25">
      <c r="A92" s="3">
        <f t="shared" si="10"/>
        <v>9.9166666666666679</v>
      </c>
      <c r="B92" s="3">
        <f>AVERAGE('10F'!$J91:$J121) + Calibration!$C$11</f>
        <v>396.19699076143814</v>
      </c>
      <c r="C92" s="2">
        <f>'10F'!K121</f>
        <v>491.33224073282059</v>
      </c>
      <c r="D92" s="2">
        <f>'10F'!L121</f>
        <v>607.70462145975876</v>
      </c>
      <c r="E92" s="3">
        <f t="shared" si="6"/>
        <v>0.53878605611408725</v>
      </c>
      <c r="G92" s="3">
        <f>AVERAGE('9F'!$J91:$J121) + Calibration!$C$11</f>
        <v>405.45809943129984</v>
      </c>
      <c r="H92" s="3">
        <f>'9F'!K121</f>
        <v>499.37220319510732</v>
      </c>
      <c r="I92" s="3">
        <f>'9F'!L121</f>
        <v>608.15674599990564</v>
      </c>
      <c r="J92" s="3">
        <f t="shared" si="7"/>
        <v>0.53187025414461842</v>
      </c>
      <c r="L92" s="3">
        <f>AVERAGE('8F'!$J91:$J121) + Calibration!$C$11</f>
        <v>403.33760233041471</v>
      </c>
      <c r="M92" s="3">
        <f>'8F'!K121</f>
        <v>500.25660397034085</v>
      </c>
      <c r="N92" s="3">
        <f>'8F'!L121</f>
        <v>606.34834236929305</v>
      </c>
      <c r="O92" s="3">
        <f t="shared" si="8"/>
        <v>0.54888810059150939</v>
      </c>
      <c r="Q92" s="3">
        <f>AVERAGE('7F'!$J235:$J265) + Calibration!$C$11</f>
        <v>399.29339498574279</v>
      </c>
      <c r="R92" s="3">
        <f>'7F'!K265</f>
        <v>655.66924181894399</v>
      </c>
      <c r="S92" s="3">
        <f>'7F'!L265</f>
        <v>593.73065804409828</v>
      </c>
      <c r="T92" s="3">
        <f t="shared" si="9"/>
        <v>1.4519511058174657</v>
      </c>
    </row>
    <row r="93" spans="1:20" x14ac:dyDescent="0.25">
      <c r="B93" s="3">
        <f>AVERAGE(B2:B92)</f>
        <v>401.45381044350046</v>
      </c>
      <c r="D93" s="3">
        <f>AVERAGE(D2:D92)</f>
        <v>608.04942374468885</v>
      </c>
      <c r="G93" s="3">
        <f>AVERAGE(G2:G92)</f>
        <v>403.5848838711924</v>
      </c>
      <c r="I93" s="3">
        <f>AVERAGE(I2:I92)</f>
        <v>607.44022828951267</v>
      </c>
      <c r="L93" s="3">
        <f>AVERAGE(L2:L92)</f>
        <v>400.29918545029716</v>
      </c>
      <c r="N93" s="3">
        <f>AVERAGE(N2:N92)</f>
        <v>599.28325195883531</v>
      </c>
      <c r="Q93" s="3">
        <f>AVERAGE(Q2:Q92)</f>
        <v>397.36475913340684</v>
      </c>
      <c r="S93" s="3">
        <f>AVERAGE(S2:S92)</f>
        <v>588.63196254503805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41813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-12.982359217797352</v>
      </c>
      <c r="D11" s="2">
        <f>AVERAGE(E11:E14)</f>
        <v>412.98235921779735</v>
      </c>
      <c r="E11" s="2">
        <f>AVERAGE('7F'!N2)</f>
        <v>408.45815695361034</v>
      </c>
    </row>
    <row r="12" spans="1:5" x14ac:dyDescent="0.25">
      <c r="E12" s="2">
        <f>'8F'!N2</f>
        <v>413.69380742729601</v>
      </c>
    </row>
    <row r="13" spans="1:5" x14ac:dyDescent="0.25">
      <c r="E13" s="2">
        <f>'9F'!N2</f>
        <v>417.09521961503117</v>
      </c>
    </row>
    <row r="14" spans="1:5" x14ac:dyDescent="0.25">
      <c r="E14" s="2">
        <f>'10F'!N2</f>
        <v>412.68225287525183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7F</vt:lpstr>
      <vt:lpstr>8F</vt:lpstr>
      <vt:lpstr>9F</vt:lpstr>
      <vt:lpstr>10F</vt:lpstr>
      <vt:lpstr>7F - 8F - 9F - 10F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2015-04-24T03:24:51Z</dcterms:modified>
</cp:coreProperties>
</file>